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39D0D41E-C928-4D61-941D-8ADD8407AA56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EYLÜL 2025" sheetId="16" r:id="rId1"/>
    <sheet name="EKİM 2025" sheetId="17" r:id="rId2"/>
    <sheet name="KASIM 2025" sheetId="18" r:id="rId3"/>
    <sheet name="ARALIK 2025" sheetId="19" r:id="rId4"/>
    <sheet name="OCAK 2026" sheetId="20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0" l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7" i="20" s="1"/>
  <c r="AC2" i="20"/>
  <c r="V37" i="17"/>
  <c r="J36" i="20" l="1"/>
  <c r="V31" i="17"/>
  <c r="V26" i="17"/>
  <c r="V27" i="17" s="1"/>
  <c r="V25" i="17"/>
  <c r="N1" i="19"/>
  <c r="N1" i="18"/>
  <c r="N19" i="17"/>
  <c r="M22" i="17"/>
  <c r="N1" i="17"/>
  <c r="L20" i="17"/>
  <c r="J37" i="20" l="1"/>
  <c r="L36" i="20" s="1"/>
  <c r="J37" i="16"/>
  <c r="J36" i="16"/>
  <c r="L36" i="16" s="1"/>
  <c r="N36" i="16" s="1"/>
  <c r="N34" i="16"/>
  <c r="AC2" i="19" l="1"/>
  <c r="AC2" i="18"/>
  <c r="AC2" i="17"/>
  <c r="AC2" i="16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7" i="19" l="1"/>
  <c r="J36" i="19" s="1"/>
  <c r="F37" i="18"/>
  <c r="J36" i="18" s="1"/>
  <c r="F37" i="17"/>
  <c r="F37" i="16"/>
  <c r="J37" i="19" l="1"/>
  <c r="L36" i="19" s="1"/>
  <c r="J36" i="17"/>
  <c r="M24" i="17"/>
  <c r="M25" i="17" s="1"/>
  <c r="M26" i="17" s="1"/>
  <c r="J37" i="18"/>
  <c r="L36" i="18" s="1"/>
  <c r="J35" i="16"/>
  <c r="J39" i="16" s="1"/>
  <c r="J37" i="17" l="1"/>
  <c r="L36" i="17" s="1"/>
  <c r="N39" i="16"/>
  <c r="N41" i="16" s="1"/>
  <c r="J7" i="17"/>
  <c r="J35" i="17" s="1"/>
  <c r="J39" i="17" l="1"/>
  <c r="J7" i="18"/>
  <c r="J35" i="18" s="1"/>
  <c r="J39" i="18" s="1"/>
  <c r="J7" i="19" l="1"/>
  <c r="J35" i="19" s="1"/>
  <c r="J39" i="19" s="1"/>
  <c r="J7" i="20" l="1"/>
  <c r="J35" i="20" s="1"/>
  <c r="J39" i="20" s="1"/>
</calcChain>
</file>

<file path=xl/sharedStrings.xml><?xml version="1.0" encoding="utf-8"?>
<sst xmlns="http://schemas.openxmlformats.org/spreadsheetml/2006/main" count="256" uniqueCount="69">
  <si>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</si>
  <si>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</si>
  <si>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</si>
  <si>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</si>
  <si>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</si>
  <si>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</si>
  <si>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</si>
  <si>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</si>
  <si>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</si>
  <si>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</si>
  <si>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</si>
  <si>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</si>
  <si>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</si>
  <si>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</si>
  <si>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</si>
  <si>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</si>
  <si>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</si>
  <si>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</si>
  <si>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</si>
  <si>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</si>
  <si>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</si>
  <si>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</si>
  <si>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</si>
  <si>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</si>
  <si>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</si>
  <si>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</si>
  <si>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</si>
  <si>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</si>
  <si>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</si>
  <si>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</si>
  <si>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</si>
  <si>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</si>
  <si>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</si>
  <si>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LİDER FARM SÜT YEM HAYV.</t>
  </si>
  <si>
    <t>VERİLEN ÇEKLER</t>
  </si>
  <si>
    <t>V.ÇEK-106179</t>
  </si>
  <si>
    <t>V.ÇEK-106180</t>
  </si>
  <si>
    <t>V.ÇEK-106182</t>
  </si>
  <si>
    <t>Z.EYYÜP AĞA</t>
  </si>
  <si>
    <t>V.EYYÜP AĞA</t>
  </si>
  <si>
    <t>KASIM SÜTÜ</t>
  </si>
  <si>
    <t>EKİM SÜTÜ</t>
  </si>
  <si>
    <t>kesilecek</t>
  </si>
  <si>
    <t>tutar</t>
  </si>
  <si>
    <t>gelen litre</t>
  </si>
  <si>
    <t>H.ÇEK-825541</t>
  </si>
  <si>
    <t>H.ÇEK-825542</t>
  </si>
  <si>
    <t>ÇEK-168750</t>
  </si>
  <si>
    <t>ÇEK-168751</t>
  </si>
  <si>
    <t>ÇEK-30784</t>
  </si>
  <si>
    <t>lt</t>
  </si>
  <si>
    <t>kdv tutar</t>
  </si>
  <si>
    <t>ARALIK SÜTÜ</t>
  </si>
  <si>
    <t>12/10 2200 LT KESİK VE DEĞ.YÜK. 14 TL</t>
  </si>
  <si>
    <t>25/10 8485 LT KESİK 14 TL</t>
  </si>
  <si>
    <t>29/10 5806 LT KESİK 14 TL</t>
  </si>
  <si>
    <t>Su 1986 lt</t>
  </si>
  <si>
    <t>4369 LT DEĞERLERİ YÜKSEK X 10 TL</t>
  </si>
  <si>
    <t>5923 LT KESİK VE DEĞERLERİ YÜKSEK X 10 TL</t>
  </si>
  <si>
    <t>7087 LT KESİK X 10 TL</t>
  </si>
  <si>
    <t>9825 LT KESİK X 10 TL</t>
  </si>
  <si>
    <t>6408 LT KESİK X 10 TL</t>
  </si>
  <si>
    <t>5146 LT KESİK X 10 TL</t>
  </si>
  <si>
    <t>5107 LT KESİK X 10 TL</t>
  </si>
  <si>
    <t>3650 LT KESİK X 10 TL</t>
  </si>
  <si>
    <t>Su 3699 lt</t>
  </si>
  <si>
    <t>1379 LT X 10 TL KESİK</t>
  </si>
  <si>
    <t>2835 LT X 10 TL KESİK</t>
  </si>
  <si>
    <t>SU 630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</si>
</sst>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2"/>
      <name val="Arial"/>
      <family val="2"/>
      <charset val="16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12">
    <xf numFmtId="0" fontId="0" fillId="0" borderId="0"/>
    <xf numFmtId="0" fontId="12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25" applyNumberFormat="0" applyAlignment="0" applyProtection="0"/>
    <xf numFmtId="0" fontId="24" fillId="7" borderId="26" applyNumberFormat="0" applyAlignment="0" applyProtection="0"/>
    <xf numFmtId="0" fontId="25" fillId="7" borderId="25" applyNumberFormat="0" applyAlignment="0" applyProtection="0"/>
    <xf numFmtId="0" fontId="26" fillId="0" borderId="27" applyNumberFormat="0" applyFill="0" applyAlignment="0" applyProtection="0"/>
    <xf numFmtId="0" fontId="27" fillId="8" borderId="28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30" applyNumberFormat="0" applyFill="0" applyAlignment="0" applyProtection="0"/>
    <xf numFmtId="0" fontId="30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3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3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30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30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30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5" fillId="0" borderId="0"/>
    <xf numFmtId="0" fontId="11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98">
    <xf numFmtId="0" fontId="0" fillId="0" borderId="0" xfId="0"/>
    <xf numFmtId="0" fontId="13" fillId="0" borderId="4" xfId="0" applyFont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4" fontId="1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4" fontId="0" fillId="0" borderId="9" xfId="0" applyNumberFormat="1" applyBorder="1"/>
    <xf numFmtId="43" fontId="0" fillId="0" borderId="0" xfId="210" applyFont="1"/>
    <xf numFmtId="43" fontId="0" fillId="0" borderId="9" xfId="210" applyFont="1" applyBorder="1"/>
    <xf numFmtId="43" fontId="0" fillId="0" borderId="11" xfId="210" applyFont="1" applyBorder="1"/>
    <xf numFmtId="0" fontId="0" fillId="0" borderId="33" xfId="0" applyBorder="1"/>
    <xf numFmtId="14" fontId="0" fillId="2" borderId="9" xfId="0" applyNumberFormat="1" applyFill="1" applyBorder="1"/>
    <xf numFmtId="43" fontId="0" fillId="2" borderId="9" xfId="210" applyFont="1" applyFill="1" applyBorder="1"/>
    <xf numFmtId="14" fontId="0" fillId="34" borderId="9" xfId="0" applyNumberFormat="1" applyFill="1" applyBorder="1"/>
    <xf numFmtId="0" fontId="0" fillId="34" borderId="9" xfId="0" applyFill="1" applyBorder="1"/>
    <xf numFmtId="43" fontId="0" fillId="34" borderId="9" xfId="210" applyFont="1" applyFill="1" applyBorder="1"/>
    <xf numFmtId="43" fontId="0" fillId="0" borderId="11" xfId="210" applyFont="1" applyFill="1" applyBorder="1"/>
    <xf numFmtId="43" fontId="0" fillId="0" borderId="0" xfId="0" applyNumberFormat="1"/>
    <xf numFmtId="0" fontId="0" fillId="35" borderId="0" xfId="0" applyFill="1"/>
    <xf numFmtId="43" fontId="0" fillId="35" borderId="0" xfId="210" applyFont="1" applyFill="1"/>
    <xf numFmtId="43" fontId="0" fillId="0" borderId="9" xfId="210" applyFont="1" applyFill="1" applyBorder="1"/>
    <xf numFmtId="165" fontId="0" fillId="0" borderId="0" xfId="0" applyNumberFormat="1"/>
    <xf numFmtId="4" fontId="3" fillId="0" borderId="0" xfId="271" applyNumberFormat="1"/>
    <xf numFmtId="0" fontId="2" fillId="0" borderId="0" xfId="272"/>
    <xf numFmtId="167" fontId="2" fillId="0" borderId="0" xfId="272" applyNumberFormat="1" applyAlignment="1">
      <alignment horizontal="left"/>
    </xf>
    <xf numFmtId="4" fontId="2" fillId="0" borderId="0" xfId="272" applyNumberFormat="1"/>
    <xf numFmtId="3" fontId="0" fillId="0" borderId="0" xfId="0" applyNumberFormat="1"/>
    <xf numFmtId="43" fontId="0" fillId="2" borderId="0" xfId="210" applyFont="1" applyFill="1"/>
    <xf numFmtId="43" fontId="0" fillId="2" borderId="0" xfId="0" applyNumberFormat="1" applyFill="1"/>
    <xf numFmtId="43" fontId="0" fillId="0" borderId="0" xfId="210" applyFont="1" applyFill="1"/>
    <xf numFmtId="4" fontId="1" fillId="0" borderId="0" xfId="292" applyNumberFormat="1" applyBorder="1" applyAlignment="1">
      <alignment horizontal="right"/>
    </xf>
    <xf numFmtId="0" fontId="1" fillId="0" borderId="0" xfId="292" applyBorder="1"/>
    <xf numFmtId="0" fontId="32" fillId="0" borderId="0" xfId="292" applyFont="1" applyBorder="1" applyAlignment="1">
      <alignment vertical="center"/>
    </xf>
    <xf numFmtId="167" fontId="1" fillId="0" borderId="0" xfId="292" applyNumberFormat="1" applyBorder="1" applyAlignment="1"/>
    <xf numFmtId="4" fontId="14" fillId="0" borderId="0" xfId="292" applyNumberFormat="1" applyFont="1" applyBorder="1" applyAlignment="1">
      <alignment horizontal="right"/>
    </xf>
    <xf numFmtId="49" fontId="1" fillId="0" borderId="0" xfId="292" applyNumberFormat="1" applyBorder="1" applyAlignment="1">
      <alignment horizontal="left"/>
    </xf>
    <xf numFmtId="168" fontId="1" fillId="0" borderId="0" xfId="292" applyNumberFormat="1" applyBorder="1" applyAlignment="1">
      <alignment horizontal="right"/>
    </xf>
    <xf numFmtId="167" fontId="1" fillId="0" borderId="0" xfId="292" applyNumberFormat="1" applyBorder="1" applyAlignment="1">
      <alignment horizontal="left"/>
    </xf>
    <xf numFmtId="0" fontId="14" fillId="0" borderId="0" xfId="292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1" fillId="0" borderId="1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10" xfId="0" applyFont="1" applyBorder="1" applyAlignment="1">
      <alignment horizontal="center"/>
    </xf>
  </cellXfs>
  <cellStyles count="312">
    <cellStyle name="%20 - Vurgu1" xfId="19" builtinId="30" customBuiltin="1"/>
    <cellStyle name="%20 - Vurgu1 10" xfId="213" xr:uid="{06DA9877-FEEC-470F-92D1-CF47053F3711}"/>
    <cellStyle name="%20 - Vurgu1 11" xfId="233" xr:uid="{5F1302B7-5074-4A5A-9F0B-F34633C90EE9}"/>
    <cellStyle name="%20 - Vurgu1 12" xfId="253" xr:uid="{0B9B3DA0-5A1F-46CD-8B5E-EC8AB98A230B}"/>
    <cellStyle name="%20 - Vurgu1 13" xfId="274" xr:uid="{91718BCF-AD29-4AF1-9828-0509A40A8799}"/>
    <cellStyle name="%20 - Vurgu1 14" xfId="294" xr:uid="{07C7728B-F156-4CD5-90AC-4E56071D75DC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3AF22AE2-48DD-47BD-99FB-EA5F6397AE2B}"/>
    <cellStyle name="%20 - Vurgu2 11" xfId="236" xr:uid="{60A2808C-837D-4C61-849A-E9359CF7DA59}"/>
    <cellStyle name="%20 - Vurgu2 12" xfId="256" xr:uid="{6ABA44F4-9154-4C20-8968-94A07B30B127}"/>
    <cellStyle name="%20 - Vurgu2 13" xfId="277" xr:uid="{CE7CF0B2-C289-471F-8FDA-6A0FC1B214B9}"/>
    <cellStyle name="%20 - Vurgu2 14" xfId="297" xr:uid="{031D96D3-73FB-4B02-B679-95A06A1C9C1F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31698F1E-4E02-4894-BD4F-A8020DA8CE1E}"/>
    <cellStyle name="%20 - Vurgu3 11" xfId="239" xr:uid="{8F83B75C-BEB2-41FF-A092-7E4969A5306B}"/>
    <cellStyle name="%20 - Vurgu3 12" xfId="259" xr:uid="{5239AFBD-82F7-4532-80BA-79E0C20CA669}"/>
    <cellStyle name="%20 - Vurgu3 13" xfId="280" xr:uid="{19048092-7146-4F60-BFE3-17DFFD331803}"/>
    <cellStyle name="%20 - Vurgu3 14" xfId="300" xr:uid="{0B52FD43-BB83-4AA0-9782-09D752DA9A8C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D5050EBB-DE54-436E-A823-A5DC62AB1709}"/>
    <cellStyle name="%20 - Vurgu4 11" xfId="242" xr:uid="{61E232D2-C6EB-408C-8885-99630251700A}"/>
    <cellStyle name="%20 - Vurgu4 12" xfId="262" xr:uid="{07175045-948F-4E96-BEB5-1EF9D45DB819}"/>
    <cellStyle name="%20 - Vurgu4 13" xfId="283" xr:uid="{176DFD04-99A6-4A71-AE97-068F50CD4582}"/>
    <cellStyle name="%20 - Vurgu4 14" xfId="303" xr:uid="{6D7CD291-85CD-4751-AA1E-8A4FAB29D547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F9006A84-DB69-46D6-8B16-A24C0071195E}"/>
    <cellStyle name="%20 - Vurgu5 11" xfId="245" xr:uid="{BE308D15-0D13-4EB3-B9D2-9CBC1CB32E2B}"/>
    <cellStyle name="%20 - Vurgu5 12" xfId="265" xr:uid="{64BC2F3B-724B-4DC8-8C55-7D5FD57E0CD5}"/>
    <cellStyle name="%20 - Vurgu5 13" xfId="286" xr:uid="{FDBAEE7E-D4BB-4137-816C-4A7A70A042BE}"/>
    <cellStyle name="%20 - Vurgu5 14" xfId="306" xr:uid="{E9EE34BA-E72F-49F2-9DE7-6BBEF7743684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D05BA200-EF93-4DF7-9CF0-98586B32AEBD}"/>
    <cellStyle name="%20 - Vurgu6 11" xfId="248" xr:uid="{95468F1F-A8DE-4650-A0B8-D40BB1B9BF57}"/>
    <cellStyle name="%20 - Vurgu6 12" xfId="268" xr:uid="{F8251C4A-6E74-42B4-916A-039EE69F1F14}"/>
    <cellStyle name="%20 - Vurgu6 13" xfId="289" xr:uid="{432C3938-4DE8-441A-ADA6-4F621F40643B}"/>
    <cellStyle name="%20 - Vurgu6 14" xfId="309" xr:uid="{6F5B7522-A952-4464-9F4D-61F37428E817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A0BA2744-F21A-4952-9A39-FC06F8436F2B}"/>
    <cellStyle name="%40 - Vurgu1 11" xfId="234" xr:uid="{5F4AF95A-F8C8-4C04-9BF3-45D00039FC57}"/>
    <cellStyle name="%40 - Vurgu1 12" xfId="254" xr:uid="{1DFC2D90-12BA-4202-9F12-E5966F962978}"/>
    <cellStyle name="%40 - Vurgu1 13" xfId="275" xr:uid="{7784AC9C-0AC3-465F-A910-4A466076230D}"/>
    <cellStyle name="%40 - Vurgu1 14" xfId="295" xr:uid="{212B216E-CDC2-47F9-BE32-52143F47CDEB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AAF71021-84F0-4FA7-8B46-69010927F3CF}"/>
    <cellStyle name="%40 - Vurgu2 11" xfId="237" xr:uid="{EC8B34CB-C1F1-46D0-A192-18A70FFF9EC0}"/>
    <cellStyle name="%40 - Vurgu2 12" xfId="257" xr:uid="{DDED2210-5DD8-4FF5-AC3B-303D926CC60E}"/>
    <cellStyle name="%40 - Vurgu2 13" xfId="278" xr:uid="{A64539E3-2B86-4E09-97F3-E42C8594A97F}"/>
    <cellStyle name="%40 - Vurgu2 14" xfId="298" xr:uid="{C96918DA-CE1B-45F4-BF06-038D39089D57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15573CE9-8262-4E2E-838E-1E3AF3C7FD7A}"/>
    <cellStyle name="%40 - Vurgu3 11" xfId="240" xr:uid="{5EDA9012-A459-455A-8BB3-56FB1983A783}"/>
    <cellStyle name="%40 - Vurgu3 12" xfId="260" xr:uid="{8082BFCE-3CAF-43F3-AFE2-6198B03D659C}"/>
    <cellStyle name="%40 - Vurgu3 13" xfId="281" xr:uid="{EDE9A379-F6D5-4CEF-A46D-2737AD97B918}"/>
    <cellStyle name="%40 - Vurgu3 14" xfId="301" xr:uid="{68EBB090-3A3C-4777-8361-54BAAFC42FD6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812ECF87-5435-4384-8DA5-2164A651AFA9}"/>
    <cellStyle name="%40 - Vurgu4 11" xfId="243" xr:uid="{CA94F8C8-9DE2-4485-AB6E-CE2646F30D35}"/>
    <cellStyle name="%40 - Vurgu4 12" xfId="263" xr:uid="{D806EF48-5094-4A1E-B29C-55B665FEE23B}"/>
    <cellStyle name="%40 - Vurgu4 13" xfId="284" xr:uid="{4FE0FEBB-280C-46EE-BC39-9C69CD13AA22}"/>
    <cellStyle name="%40 - Vurgu4 14" xfId="304" xr:uid="{CDC784F1-DF07-4EF2-9D70-F380F56BD9BA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97F42754-4D47-483E-95B4-F1DC617EAA82}"/>
    <cellStyle name="%40 - Vurgu5 11" xfId="246" xr:uid="{CA066AB4-384C-450E-8C77-0B5D92E4FA79}"/>
    <cellStyle name="%40 - Vurgu5 12" xfId="266" xr:uid="{9CDDD8D1-8CE4-46F8-873F-8FE3EBCACC2C}"/>
    <cellStyle name="%40 - Vurgu5 13" xfId="287" xr:uid="{A4ECD6E0-3CA8-49B2-AD7C-D1EA97404B9B}"/>
    <cellStyle name="%40 - Vurgu5 14" xfId="307" xr:uid="{FC4B0465-A478-4F8B-9DE1-FB6602D4CCBE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173D2C41-86C4-41DF-B1F9-45AAC6FBC687}"/>
    <cellStyle name="%40 - Vurgu6 11" xfId="249" xr:uid="{7121B84D-FF03-4125-B6A5-F658BCE71A23}"/>
    <cellStyle name="%40 - Vurgu6 12" xfId="269" xr:uid="{D51D333A-ECFD-4E01-B99F-045D5E2719FD}"/>
    <cellStyle name="%40 - Vurgu6 13" xfId="290" xr:uid="{1A74ACE0-ED8C-4F63-82AB-6B8F53CE7CA7}"/>
    <cellStyle name="%40 - Vurgu6 14" xfId="310" xr:uid="{95D0CD47-31A8-44C4-8C0B-9461A98C20CC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A7246E05-B4CE-428D-B289-CE8435394671}"/>
    <cellStyle name="%60 - Vurgu1 11" xfId="235" xr:uid="{F6FB805C-B2E6-45FF-9FCA-933359A32CC0}"/>
    <cellStyle name="%60 - Vurgu1 12" xfId="255" xr:uid="{C9DB7DA0-3284-4B9A-BAF4-D767BC4617BD}"/>
    <cellStyle name="%60 - Vurgu1 13" xfId="276" xr:uid="{1D39E590-D70C-47D4-A70F-0BE9BAF78725}"/>
    <cellStyle name="%60 - Vurgu1 14" xfId="296" xr:uid="{6BA948A1-D949-4B9F-A5BC-8145DBBAC05D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34EA87F6-97F2-45FC-8C35-8CBBC8767C29}"/>
    <cellStyle name="%60 - Vurgu2 11" xfId="238" xr:uid="{2F7CF856-03D4-48F7-A1F4-040D5A3436E0}"/>
    <cellStyle name="%60 - Vurgu2 12" xfId="258" xr:uid="{CAB3A5E5-7175-4780-A503-70932E0D9DBD}"/>
    <cellStyle name="%60 - Vurgu2 13" xfId="279" xr:uid="{4053A7C2-5F3E-4832-B85E-441985152E88}"/>
    <cellStyle name="%60 - Vurgu2 14" xfId="299" xr:uid="{63EC0497-435E-4E86-872A-5DF99B5D8A82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B8491F3E-B3DE-4C15-9C52-4A91C7DC6E60}"/>
    <cellStyle name="%60 - Vurgu3 11" xfId="241" xr:uid="{C6F883E8-6DD5-400B-8B07-579A683DDAD0}"/>
    <cellStyle name="%60 - Vurgu3 12" xfId="261" xr:uid="{FE196DA2-E16B-4C0F-A4D1-59B279739226}"/>
    <cellStyle name="%60 - Vurgu3 13" xfId="282" xr:uid="{E689E3A5-9562-452F-945D-5913D1FFF580}"/>
    <cellStyle name="%60 - Vurgu3 14" xfId="302" xr:uid="{72FC38AA-D544-4F07-A9F9-0AB7BE79A528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810B907D-D433-4050-93B8-436E1B1BE469}"/>
    <cellStyle name="%60 - Vurgu4 11" xfId="244" xr:uid="{EF555DDC-F0E1-4EA1-877E-AF5B3FDD82FA}"/>
    <cellStyle name="%60 - Vurgu4 12" xfId="264" xr:uid="{C0B00720-3269-4964-B467-39B581EFC3DC}"/>
    <cellStyle name="%60 - Vurgu4 13" xfId="285" xr:uid="{05BAF358-E2BA-457E-AD61-94022E777F45}"/>
    <cellStyle name="%60 - Vurgu4 14" xfId="305" xr:uid="{F445B521-C60B-4FBE-A462-76510D024630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C2621D15-097E-47BB-96E0-B306EEF2FAC5}"/>
    <cellStyle name="%60 - Vurgu5 11" xfId="247" xr:uid="{F8D80430-CB00-4DFC-8450-DF233A44FC6F}"/>
    <cellStyle name="%60 - Vurgu5 12" xfId="267" xr:uid="{BB5750B0-EABE-4427-B361-44BD24B582EA}"/>
    <cellStyle name="%60 - Vurgu5 13" xfId="288" xr:uid="{988AD33B-F1D4-4C80-A29A-8648F6CC2CB9}"/>
    <cellStyle name="%60 - Vurgu5 14" xfId="308" xr:uid="{87FC2E12-70F9-4836-9BA3-BFC9B0282B0C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40420324-DFA0-40C0-B970-5189E1559C90}"/>
    <cellStyle name="%60 - Vurgu6 11" xfId="250" xr:uid="{51B7FBEB-B057-4E0E-A842-42AA3BCC1C33}"/>
    <cellStyle name="%60 - Vurgu6 12" xfId="270" xr:uid="{9B68859D-25D1-49BE-84C9-F4C10B7914C6}"/>
    <cellStyle name="%60 - Vurgu6 13" xfId="291" xr:uid="{4EE91804-0C99-4810-8353-9F66C6ED35B6}"/>
    <cellStyle name="%60 - Vurgu6 14" xfId="311" xr:uid="{70FECD64-1AF4-4A69-BBEB-4CB5B3AA0CD4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0DB203C9-4570-4F61-A928-F2F923B15FA0}"/>
    <cellStyle name="Normal 16" xfId="231" xr:uid="{C3716F71-7D71-4904-AB55-0F55BEA0EBF5}"/>
    <cellStyle name="Normal 17" xfId="251" xr:uid="{2BE52D9F-1C66-426D-9D3C-466DB23AEA30}"/>
    <cellStyle name="Normal 18" xfId="272" xr:uid="{B2EF6230-1307-4586-8A49-7C01E225E35F}"/>
    <cellStyle name="Normal 19" xfId="292" xr:uid="{76B446F4-EB3E-41F1-ABA5-96DE915FE22D}"/>
    <cellStyle name="Normal 2" xfId="47" xr:uid="{5AA281CE-7654-48E3-B4A7-93E3DD1EC944}"/>
    <cellStyle name="Normal 3" xfId="49" xr:uid="{AE82479F-B4E6-468A-9DB8-EC15B8AC28EC}"/>
    <cellStyle name="Normal 33" xfId="271" xr:uid="{40435498-3CEF-4D52-A967-D7C1D385EECD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C1786789-A6DA-4A57-A7EE-3C546C1A86AB}"/>
    <cellStyle name="Not 13" xfId="232" xr:uid="{EFC0254C-684E-4F9E-A54B-8C5B9783D205}"/>
    <cellStyle name="Not 14" xfId="252" xr:uid="{A5706253-0CA6-4C80-A3C0-1F3CCC1B7B67}"/>
    <cellStyle name="Not 15" xfId="273" xr:uid="{54E5616C-6BC5-43A0-8CCF-FDD4B9468EB7}"/>
    <cellStyle name="Not 16" xfId="293" xr:uid="{674E5ADA-4F52-4F56-B040-D454D7AE32CA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4" t="s">
        <v>33</v>
      </c>
      <c r="C2" s="85"/>
      <c r="D2" s="85"/>
      <c r="E2" s="85"/>
      <c r="F2" s="85"/>
      <c r="G2" s="85"/>
      <c r="H2" s="85"/>
      <c r="I2" s="85"/>
      <c r="J2" s="86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87" t="s">
        <v>11</v>
      </c>
      <c r="I35" s="87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8" t="s">
        <v>13</v>
      </c>
      <c r="I36" s="88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9" t="s">
        <v>16</v>
      </c>
      <c r="C39" s="90"/>
      <c r="D39" s="27"/>
      <c r="E39" s="34"/>
      <c r="F39" s="35"/>
      <c r="G39" s="28"/>
      <c r="H39" s="91" t="s">
        <v>17</v>
      </c>
      <c r="I39" s="91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81"/>
      <c r="C40" s="82"/>
      <c r="D40" s="82"/>
      <c r="E40" s="82"/>
      <c r="F40" s="82"/>
      <c r="G40" s="82"/>
      <c r="H40" s="82"/>
      <c r="I40" s="82"/>
      <c r="J40" s="83"/>
      <c r="M40" s="17" t="s">
        <v>25</v>
      </c>
      <c r="N40" s="37"/>
    </row>
    <row r="41" spans="2:14" ht="15.75" thickBot="1" x14ac:dyDescent="0.3">
      <c r="B41" s="81"/>
      <c r="C41" s="82"/>
      <c r="D41" s="82"/>
      <c r="E41" s="82"/>
      <c r="F41" s="82"/>
      <c r="G41" s="82"/>
      <c r="H41" s="82"/>
      <c r="I41" s="82"/>
      <c r="J41" s="83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5"/>
  <sheetViews>
    <sheetView zoomScale="85" zoomScaleNormal="85" workbookViewId="0">
      <selection activeCell="J16" sqref="J16: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13.42578125" customWidth="1"/>
    <col min="13" max="13" width="14.28515625" bestFit="1" customWidth="1"/>
    <col min="14" max="14" width="13.42578125" style="49" customWidth="1"/>
    <col min="15" max="15" width="4.140625" customWidth="1"/>
    <col min="16" max="16" width="13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9">
        <f>SUM(N3:N13)</f>
        <v>3000000</v>
      </c>
    </row>
    <row r="2" spans="2:29" ht="25.5" customHeight="1" thickBot="1" x14ac:dyDescent="0.3">
      <c r="B2" s="84" t="s">
        <v>33</v>
      </c>
      <c r="C2" s="85"/>
      <c r="D2" s="85"/>
      <c r="E2" s="85"/>
      <c r="F2" s="85"/>
      <c r="G2" s="85"/>
      <c r="H2" s="85"/>
      <c r="I2" s="85"/>
      <c r="J2" s="86"/>
      <c r="L2" s="92" t="s">
        <v>34</v>
      </c>
      <c r="M2" s="93"/>
      <c r="N2" s="94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>
        <v>45960</v>
      </c>
      <c r="M3" s="13" t="s">
        <v>35</v>
      </c>
      <c r="N3" s="54">
        <v>1000000</v>
      </c>
    </row>
    <row r="4" spans="2:29" x14ac:dyDescent="0.25">
      <c r="B4" s="7">
        <v>45931</v>
      </c>
      <c r="C4" s="8"/>
      <c r="D4" s="9"/>
      <c r="E4" s="10">
        <v>20</v>
      </c>
      <c r="F4" s="33">
        <f>E4*C4</f>
        <v>0</v>
      </c>
      <c r="G4" s="11"/>
      <c r="H4" s="12" t="s">
        <v>6</v>
      </c>
      <c r="I4" s="13">
        <v>0.01</v>
      </c>
      <c r="J4" s="14"/>
      <c r="L4" s="48"/>
      <c r="M4" s="17"/>
      <c r="N4" s="62"/>
    </row>
    <row r="5" spans="2:29" x14ac:dyDescent="0.25">
      <c r="B5" s="7">
        <v>45932</v>
      </c>
      <c r="C5" s="8"/>
      <c r="D5" s="9"/>
      <c r="E5" s="10">
        <v>20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53">
        <v>46002</v>
      </c>
      <c r="M5" s="13" t="s">
        <v>36</v>
      </c>
      <c r="N5" s="54">
        <v>1500000</v>
      </c>
    </row>
    <row r="6" spans="2:29" x14ac:dyDescent="0.25">
      <c r="B6" s="7">
        <v>45933</v>
      </c>
      <c r="C6" s="8"/>
      <c r="D6" s="9"/>
      <c r="E6" s="10">
        <v>20</v>
      </c>
      <c r="F6" s="33">
        <f t="shared" si="0"/>
        <v>0</v>
      </c>
      <c r="G6" s="11"/>
      <c r="H6" s="12" t="s">
        <v>8</v>
      </c>
      <c r="I6" s="13"/>
      <c r="J6" s="14"/>
      <c r="L6" s="53">
        <v>46001</v>
      </c>
      <c r="M6" s="13" t="s">
        <v>37</v>
      </c>
      <c r="N6" s="54">
        <v>1200000</v>
      </c>
    </row>
    <row r="7" spans="2:29" x14ac:dyDescent="0.25">
      <c r="B7" s="7">
        <v>45934</v>
      </c>
      <c r="C7" s="8"/>
      <c r="D7" s="9"/>
      <c r="E7" s="10">
        <v>20</v>
      </c>
      <c r="F7" s="33">
        <f t="shared" si="0"/>
        <v>0</v>
      </c>
      <c r="G7" s="11"/>
      <c r="H7" s="12" t="s">
        <v>9</v>
      </c>
      <c r="I7" s="13"/>
      <c r="J7" s="14">
        <f>'EYLÜL 2025'!J39*-1</f>
        <v>0</v>
      </c>
      <c r="L7" s="55" t="s">
        <v>41</v>
      </c>
      <c r="M7" s="56"/>
      <c r="N7" s="57">
        <v>-3700000</v>
      </c>
    </row>
    <row r="8" spans="2:29" x14ac:dyDescent="0.25">
      <c r="B8" s="7">
        <v>45935</v>
      </c>
      <c r="C8" s="8"/>
      <c r="D8" s="9"/>
      <c r="E8" s="10">
        <v>20</v>
      </c>
      <c r="F8" s="33">
        <f t="shared" si="0"/>
        <v>0</v>
      </c>
      <c r="G8" s="15">
        <v>45960</v>
      </c>
      <c r="H8" s="17" t="s">
        <v>35</v>
      </c>
      <c r="I8" s="17"/>
      <c r="J8" s="51">
        <v>1000000</v>
      </c>
      <c r="L8" s="48">
        <v>46017</v>
      </c>
      <c r="M8" s="17" t="s">
        <v>45</v>
      </c>
      <c r="N8" s="50">
        <v>1000000</v>
      </c>
    </row>
    <row r="9" spans="2:29" x14ac:dyDescent="0.25">
      <c r="B9" s="7">
        <v>45936</v>
      </c>
      <c r="C9" s="8"/>
      <c r="D9" s="9"/>
      <c r="E9" s="10">
        <v>20</v>
      </c>
      <c r="F9" s="33">
        <f t="shared" si="0"/>
        <v>0</v>
      </c>
      <c r="G9" s="15">
        <v>45945</v>
      </c>
      <c r="H9" s="16" t="s">
        <v>38</v>
      </c>
      <c r="I9" s="17"/>
      <c r="J9" s="18">
        <v>250000</v>
      </c>
      <c r="L9" s="48">
        <v>46038</v>
      </c>
      <c r="M9" s="17" t="s">
        <v>46</v>
      </c>
      <c r="N9" s="50">
        <v>1000000</v>
      </c>
    </row>
    <row r="10" spans="2:29" x14ac:dyDescent="0.25">
      <c r="B10" s="7">
        <v>45937</v>
      </c>
      <c r="C10" s="8"/>
      <c r="D10" s="9"/>
      <c r="E10" s="10">
        <v>20</v>
      </c>
      <c r="F10" s="33">
        <f t="shared" si="0"/>
        <v>0</v>
      </c>
      <c r="G10" s="15">
        <v>45947</v>
      </c>
      <c r="H10" s="16" t="s">
        <v>39</v>
      </c>
      <c r="I10" s="17"/>
      <c r="J10" s="18">
        <v>300000</v>
      </c>
      <c r="L10" s="48">
        <v>46021</v>
      </c>
      <c r="M10" s="17" t="s">
        <v>47</v>
      </c>
      <c r="N10" s="50">
        <v>500000</v>
      </c>
    </row>
    <row r="11" spans="2:29" x14ac:dyDescent="0.25">
      <c r="B11" s="7">
        <v>45938</v>
      </c>
      <c r="C11" s="8"/>
      <c r="D11" s="9"/>
      <c r="E11" s="10">
        <v>20</v>
      </c>
      <c r="F11" s="33">
        <f t="shared" si="0"/>
        <v>0</v>
      </c>
      <c r="G11" s="15">
        <v>45953</v>
      </c>
      <c r="H11" s="16" t="s">
        <v>39</v>
      </c>
      <c r="I11" s="17"/>
      <c r="J11" s="18">
        <v>100000</v>
      </c>
      <c r="L11" s="48">
        <v>46037</v>
      </c>
      <c r="M11" s="17" t="s">
        <v>48</v>
      </c>
      <c r="N11" s="50">
        <v>400000</v>
      </c>
    </row>
    <row r="12" spans="2:29" x14ac:dyDescent="0.25">
      <c r="B12" s="7">
        <v>45939</v>
      </c>
      <c r="C12" s="8"/>
      <c r="D12" s="9"/>
      <c r="E12" s="10">
        <v>20</v>
      </c>
      <c r="F12" s="33">
        <f t="shared" si="0"/>
        <v>0</v>
      </c>
      <c r="G12" s="19"/>
      <c r="H12" s="16"/>
      <c r="I12" s="17"/>
      <c r="J12" s="18"/>
      <c r="L12" s="48">
        <v>46053</v>
      </c>
      <c r="M12" s="17" t="s">
        <v>49</v>
      </c>
      <c r="N12" s="50">
        <v>100000</v>
      </c>
    </row>
    <row r="13" spans="2:29" x14ac:dyDescent="0.25">
      <c r="B13" s="7">
        <v>45940</v>
      </c>
      <c r="C13" s="8">
        <v>7242</v>
      </c>
      <c r="D13" s="9"/>
      <c r="E13" s="10">
        <v>20</v>
      </c>
      <c r="F13" s="33">
        <f t="shared" si="0"/>
        <v>144840</v>
      </c>
      <c r="G13" s="48">
        <v>46002</v>
      </c>
      <c r="H13" s="17" t="s">
        <v>36</v>
      </c>
      <c r="I13" s="50"/>
      <c r="J13" s="50">
        <v>1500000</v>
      </c>
      <c r="L13" s="48" t="s">
        <v>40</v>
      </c>
      <c r="M13" s="17"/>
      <c r="N13" s="50"/>
    </row>
    <row r="14" spans="2:29" x14ac:dyDescent="0.25">
      <c r="B14" s="7">
        <v>45941</v>
      </c>
      <c r="C14" s="8">
        <v>4583</v>
      </c>
      <c r="D14" s="9"/>
      <c r="E14" s="10">
        <v>20</v>
      </c>
      <c r="F14" s="33">
        <f t="shared" si="0"/>
        <v>91660</v>
      </c>
      <c r="G14" s="48">
        <v>46001</v>
      </c>
      <c r="H14" s="17" t="s">
        <v>37</v>
      </c>
      <c r="I14" s="50"/>
      <c r="J14" s="50">
        <v>1200000</v>
      </c>
      <c r="V14" s="31">
        <v>1500031.8</v>
      </c>
    </row>
    <row r="15" spans="2:29" x14ac:dyDescent="0.25">
      <c r="B15" s="7">
        <v>45942</v>
      </c>
      <c r="C15" s="8">
        <v>8408</v>
      </c>
      <c r="D15" s="9"/>
      <c r="E15" s="10">
        <v>20</v>
      </c>
      <c r="F15" s="33">
        <f t="shared" si="0"/>
        <v>168160</v>
      </c>
      <c r="G15" s="19"/>
      <c r="H15" s="16"/>
      <c r="I15" s="17"/>
      <c r="J15" s="18"/>
      <c r="V15">
        <v>0</v>
      </c>
    </row>
    <row r="16" spans="2:29" x14ac:dyDescent="0.25">
      <c r="B16" s="7">
        <v>45943</v>
      </c>
      <c r="C16" s="8">
        <v>7786</v>
      </c>
      <c r="D16" s="9"/>
      <c r="E16" s="10">
        <v>20</v>
      </c>
      <c r="F16" s="33">
        <f t="shared" si="0"/>
        <v>155720</v>
      </c>
      <c r="G16" s="19" t="s">
        <v>53</v>
      </c>
      <c r="H16" s="16"/>
      <c r="I16" s="17"/>
      <c r="J16" s="18">
        <v>12443.200000000004</v>
      </c>
      <c r="L16" s="60" t="s">
        <v>44</v>
      </c>
      <c r="V16">
        <v>0</v>
      </c>
    </row>
    <row r="17" spans="2:22" x14ac:dyDescent="0.25">
      <c r="B17" s="7">
        <v>45944</v>
      </c>
      <c r="C17" s="8">
        <v>9515</v>
      </c>
      <c r="D17" s="9"/>
      <c r="E17" s="10">
        <v>20</v>
      </c>
      <c r="F17" s="33">
        <f t="shared" si="0"/>
        <v>190300</v>
      </c>
      <c r="G17" s="19" t="s">
        <v>54</v>
      </c>
      <c r="H17" s="16"/>
      <c r="I17" s="17"/>
      <c r="J17" s="18">
        <v>47991.160000000018</v>
      </c>
      <c r="L17" s="61">
        <v>82510</v>
      </c>
      <c r="N17" s="31">
        <v>1485180</v>
      </c>
      <c r="V17" s="31">
        <v>1201445.5</v>
      </c>
    </row>
    <row r="18" spans="2:22" x14ac:dyDescent="0.25">
      <c r="B18" s="7">
        <v>45945</v>
      </c>
      <c r="C18" s="8">
        <v>7767</v>
      </c>
      <c r="D18" s="9"/>
      <c r="E18" s="10">
        <v>20</v>
      </c>
      <c r="F18" s="33">
        <f t="shared" si="0"/>
        <v>155340</v>
      </c>
      <c r="G18" s="19" t="s">
        <v>55</v>
      </c>
      <c r="H18" s="16"/>
      <c r="I18" s="17"/>
      <c r="J18" s="18">
        <v>32838.736000000012</v>
      </c>
      <c r="L18" s="61">
        <v>64300</v>
      </c>
      <c r="N18" s="31">
        <v>1189550</v>
      </c>
      <c r="V18">
        <v>0</v>
      </c>
    </row>
    <row r="19" spans="2:22" x14ac:dyDescent="0.25">
      <c r="B19" s="7">
        <v>45946</v>
      </c>
      <c r="C19" s="8">
        <v>10505</v>
      </c>
      <c r="D19" s="9"/>
      <c r="E19" s="10">
        <v>20</v>
      </c>
      <c r="F19" s="33">
        <f t="shared" si="0"/>
        <v>210100</v>
      </c>
      <c r="G19" s="19"/>
      <c r="H19" s="16"/>
      <c r="I19" s="17"/>
      <c r="J19" s="18"/>
      <c r="L19" s="61"/>
      <c r="N19" s="31">
        <f>SUM(N17:N18)</f>
        <v>2674730</v>
      </c>
      <c r="V19">
        <v>0</v>
      </c>
    </row>
    <row r="20" spans="2:22" x14ac:dyDescent="0.25">
      <c r="B20" s="7">
        <v>45947</v>
      </c>
      <c r="C20" s="8">
        <v>9010</v>
      </c>
      <c r="D20" s="9"/>
      <c r="E20" s="10">
        <v>20</v>
      </c>
      <c r="F20" s="33">
        <f t="shared" si="0"/>
        <v>180200</v>
      </c>
      <c r="G20" s="19"/>
      <c r="H20" s="16" t="s">
        <v>56</v>
      </c>
      <c r="I20" s="17"/>
      <c r="J20" s="18">
        <v>39314.856000000007</v>
      </c>
      <c r="L20" s="61">
        <f>SUM(L17:L19)</f>
        <v>146810</v>
      </c>
      <c r="N20"/>
      <c r="V20">
        <v>0</v>
      </c>
    </row>
    <row r="21" spans="2:22" x14ac:dyDescent="0.25">
      <c r="B21" s="7">
        <v>45948</v>
      </c>
      <c r="C21" s="8">
        <v>8680</v>
      </c>
      <c r="D21" s="9"/>
      <c r="E21" s="10">
        <v>20</v>
      </c>
      <c r="F21" s="33">
        <f t="shared" si="0"/>
        <v>173600</v>
      </c>
      <c r="G21" s="19"/>
      <c r="H21" s="16"/>
      <c r="I21" s="17"/>
      <c r="J21" s="18"/>
      <c r="N21"/>
      <c r="V21">
        <v>0</v>
      </c>
    </row>
    <row r="22" spans="2:22" x14ac:dyDescent="0.25">
      <c r="B22" s="7">
        <v>45949</v>
      </c>
      <c r="C22" s="8">
        <v>8854</v>
      </c>
      <c r="D22" s="9"/>
      <c r="E22" s="10">
        <v>20</v>
      </c>
      <c r="F22" s="33">
        <f t="shared" si="0"/>
        <v>177080</v>
      </c>
      <c r="G22" s="19"/>
      <c r="H22" s="16"/>
      <c r="I22" s="17"/>
      <c r="J22" s="18"/>
      <c r="L22" t="s">
        <v>42</v>
      </c>
      <c r="M22" s="59">
        <f>C37-L20</f>
        <v>27072</v>
      </c>
      <c r="N22" t="s">
        <v>50</v>
      </c>
      <c r="V22" s="68"/>
    </row>
    <row r="23" spans="2:22" x14ac:dyDescent="0.25">
      <c r="B23" s="7">
        <v>45950</v>
      </c>
      <c r="C23" s="8">
        <v>8544</v>
      </c>
      <c r="D23" s="9"/>
      <c r="E23" s="10">
        <v>20</v>
      </c>
      <c r="F23" s="33">
        <f t="shared" si="0"/>
        <v>170880</v>
      </c>
      <c r="G23" s="19"/>
      <c r="H23" s="16"/>
      <c r="I23" s="17"/>
      <c r="J23" s="18"/>
      <c r="N23"/>
      <c r="V23" s="31">
        <v>459697.84</v>
      </c>
    </row>
    <row r="24" spans="2:22" x14ac:dyDescent="0.25">
      <c r="B24" s="7">
        <v>45951</v>
      </c>
      <c r="C24" s="8">
        <v>8291</v>
      </c>
      <c r="D24" s="9"/>
      <c r="E24" s="10">
        <v>20</v>
      </c>
      <c r="F24" s="33">
        <f t="shared" si="0"/>
        <v>165820</v>
      </c>
      <c r="G24" s="19"/>
      <c r="H24" s="16"/>
      <c r="I24" s="17"/>
      <c r="J24" s="18"/>
      <c r="L24" t="s">
        <v>43</v>
      </c>
      <c r="M24" s="63">
        <f>F37-N19</f>
        <v>802910</v>
      </c>
      <c r="N24"/>
      <c r="P24" s="31"/>
    </row>
    <row r="25" spans="2:22" x14ac:dyDescent="0.25">
      <c r="B25" s="7">
        <v>45952</v>
      </c>
      <c r="C25" s="8">
        <v>9553</v>
      </c>
      <c r="D25" s="9"/>
      <c r="E25" s="10">
        <v>20</v>
      </c>
      <c r="F25" s="33">
        <f t="shared" si="0"/>
        <v>191060</v>
      </c>
      <c r="G25" s="19"/>
      <c r="H25" s="16"/>
      <c r="I25" s="17"/>
      <c r="J25" s="18"/>
      <c r="M25" s="63">
        <f>M24*0.01</f>
        <v>8029.1</v>
      </c>
      <c r="N25"/>
      <c r="V25" s="49">
        <f>SUM(V13:V24)</f>
        <v>3161175.1399999997</v>
      </c>
    </row>
    <row r="26" spans="2:22" x14ac:dyDescent="0.25">
      <c r="B26" s="7">
        <v>45953</v>
      </c>
      <c r="C26" s="8">
        <v>7650</v>
      </c>
      <c r="D26" s="9"/>
      <c r="E26" s="10">
        <v>20</v>
      </c>
      <c r="F26" s="33">
        <f t="shared" si="0"/>
        <v>153000</v>
      </c>
      <c r="G26" s="19"/>
      <c r="H26" s="16"/>
      <c r="I26" s="17"/>
      <c r="J26" s="18"/>
      <c r="L26" t="s">
        <v>51</v>
      </c>
      <c r="M26" s="63">
        <f>M24+M25</f>
        <v>810939.1</v>
      </c>
      <c r="N26"/>
      <c r="V26" s="59">
        <f>V25*0.1/100</f>
        <v>3161.1751399999998</v>
      </c>
    </row>
    <row r="27" spans="2:22" x14ac:dyDescent="0.25">
      <c r="B27" s="7">
        <v>45954</v>
      </c>
      <c r="C27" s="8">
        <v>10058</v>
      </c>
      <c r="D27" s="9"/>
      <c r="E27" s="10">
        <v>20</v>
      </c>
      <c r="F27" s="33">
        <f t="shared" si="0"/>
        <v>201160</v>
      </c>
      <c r="G27" s="19"/>
      <c r="H27" s="16"/>
      <c r="I27" s="17"/>
      <c r="J27" s="18"/>
      <c r="N27"/>
      <c r="P27" s="31"/>
      <c r="V27" s="59">
        <f>V25-V26</f>
        <v>3158013.9648599997</v>
      </c>
    </row>
    <row r="28" spans="2:22" x14ac:dyDescent="0.25">
      <c r="B28" s="7">
        <v>45955</v>
      </c>
      <c r="C28" s="8">
        <v>8485</v>
      </c>
      <c r="D28" s="9"/>
      <c r="E28" s="10">
        <v>20</v>
      </c>
      <c r="F28" s="33">
        <f t="shared" si="0"/>
        <v>169700</v>
      </c>
      <c r="G28" s="19"/>
      <c r="H28" s="16"/>
      <c r="I28" s="17"/>
      <c r="J28" s="18"/>
      <c r="N28"/>
    </row>
    <row r="29" spans="2:22" x14ac:dyDescent="0.25">
      <c r="B29" s="7">
        <v>45956</v>
      </c>
      <c r="C29" s="8">
        <v>8136</v>
      </c>
      <c r="D29" s="9"/>
      <c r="E29" s="10">
        <v>20</v>
      </c>
      <c r="F29" s="33">
        <f t="shared" si="0"/>
        <v>162720</v>
      </c>
      <c r="G29" s="19"/>
      <c r="H29" s="16"/>
      <c r="I29" s="17"/>
      <c r="J29" s="18"/>
      <c r="N29"/>
    </row>
    <row r="30" spans="2:22" x14ac:dyDescent="0.25">
      <c r="B30" s="7">
        <v>45957</v>
      </c>
      <c r="C30" s="8">
        <v>6854</v>
      </c>
      <c r="D30" s="9"/>
      <c r="E30" s="10">
        <v>20</v>
      </c>
      <c r="F30" s="33">
        <f t="shared" si="0"/>
        <v>137080</v>
      </c>
      <c r="G30" s="19"/>
      <c r="H30" s="16"/>
      <c r="I30" s="17"/>
      <c r="J30" s="18"/>
      <c r="N30"/>
      <c r="V30" s="69">
        <v>3129876.38</v>
      </c>
    </row>
    <row r="31" spans="2:22" x14ac:dyDescent="0.25">
      <c r="B31" s="7">
        <v>45958</v>
      </c>
      <c r="C31" s="8">
        <v>6524</v>
      </c>
      <c r="D31" s="9"/>
      <c r="E31" s="10">
        <v>20</v>
      </c>
      <c r="F31" s="33">
        <f t="shared" si="0"/>
        <v>130480</v>
      </c>
      <c r="G31" s="19"/>
      <c r="H31" s="16"/>
      <c r="I31" s="17"/>
      <c r="J31" s="18"/>
      <c r="N31"/>
      <c r="P31" s="31"/>
      <c r="V31" s="70">
        <f>V30/C37</f>
        <v>18.000002185390091</v>
      </c>
    </row>
    <row r="32" spans="2:22" x14ac:dyDescent="0.25">
      <c r="B32" s="7">
        <v>45959</v>
      </c>
      <c r="C32" s="8">
        <v>5806</v>
      </c>
      <c r="D32" s="9"/>
      <c r="E32" s="10">
        <v>20</v>
      </c>
      <c r="F32" s="33">
        <f t="shared" si="0"/>
        <v>116120</v>
      </c>
      <c r="G32" s="19"/>
      <c r="H32" s="16"/>
      <c r="I32" s="17"/>
      <c r="J32" s="18"/>
      <c r="N32"/>
      <c r="V32" s="49"/>
    </row>
    <row r="33" spans="2:22" x14ac:dyDescent="0.25">
      <c r="B33" s="7">
        <v>45960</v>
      </c>
      <c r="C33" s="8">
        <v>5825</v>
      </c>
      <c r="D33" s="9"/>
      <c r="E33" s="10">
        <v>20</v>
      </c>
      <c r="F33" s="33">
        <f t="shared" si="0"/>
        <v>116500</v>
      </c>
      <c r="G33" s="19"/>
      <c r="H33" s="16"/>
      <c r="I33" s="17"/>
      <c r="J33" s="18"/>
      <c r="N33"/>
    </row>
    <row r="34" spans="2:22" ht="15.75" thickBot="1" x14ac:dyDescent="0.3">
      <c r="B34" s="43">
        <v>45961</v>
      </c>
      <c r="C34" s="44">
        <v>5806</v>
      </c>
      <c r="D34" s="45"/>
      <c r="E34" s="10">
        <v>20</v>
      </c>
      <c r="F34" s="47">
        <f t="shared" si="0"/>
        <v>116120</v>
      </c>
      <c r="G34" s="28"/>
      <c r="H34" s="52"/>
      <c r="I34" s="27"/>
      <c r="J34" s="29"/>
      <c r="N34"/>
      <c r="V34" s="71">
        <v>280992.93199999997</v>
      </c>
    </row>
    <row r="35" spans="2:22" x14ac:dyDescent="0.25">
      <c r="B35" s="38" t="s">
        <v>10</v>
      </c>
      <c r="C35" s="39">
        <f>SUM(C4:C34)</f>
        <v>173882</v>
      </c>
      <c r="D35" s="40">
        <f>SUM(D4:D34)</f>
        <v>0</v>
      </c>
      <c r="E35" s="41"/>
      <c r="F35" s="42" t="s">
        <v>4</v>
      </c>
      <c r="G35" s="24"/>
      <c r="H35" s="87" t="s">
        <v>11</v>
      </c>
      <c r="I35" s="87"/>
      <c r="J35" s="25">
        <f>SUM(J4:J34)</f>
        <v>4482587.9519999996</v>
      </c>
      <c r="N35"/>
    </row>
    <row r="36" spans="2:2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8" t="s">
        <v>13</v>
      </c>
      <c r="I36" s="88"/>
      <c r="J36" s="18">
        <f>F36+F37</f>
        <v>3477640</v>
      </c>
      <c r="L36" s="31">
        <f>J36-J4-J5-J6+J37</f>
        <v>3512416.4</v>
      </c>
      <c r="N36"/>
      <c r="V36" s="49">
        <v>278210.82</v>
      </c>
    </row>
    <row r="37" spans="2:22" x14ac:dyDescent="0.25">
      <c r="B37" s="26" t="s">
        <v>14</v>
      </c>
      <c r="C37" s="30">
        <f>C35</f>
        <v>173882</v>
      </c>
      <c r="D37" s="9">
        <f>D35/1.03</f>
        <v>0</v>
      </c>
      <c r="E37" s="10"/>
      <c r="F37" s="33">
        <f>SUM(F4:F36)</f>
        <v>3477640</v>
      </c>
      <c r="G37" s="19"/>
      <c r="H37" s="17" t="s">
        <v>15</v>
      </c>
      <c r="I37" s="17">
        <v>0.01</v>
      </c>
      <c r="J37" s="18">
        <f>J36*I37</f>
        <v>34776.400000000001</v>
      </c>
      <c r="N37"/>
      <c r="V37" s="59">
        <f>V36/C37</f>
        <v>1.5999978146099079</v>
      </c>
    </row>
    <row r="38" spans="2:2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N38"/>
    </row>
    <row r="39" spans="2:22" ht="15.75" thickBot="1" x14ac:dyDescent="0.3">
      <c r="B39" s="89" t="s">
        <v>16</v>
      </c>
      <c r="C39" s="90"/>
      <c r="D39" s="27"/>
      <c r="E39" s="34"/>
      <c r="F39" s="35"/>
      <c r="G39" s="28"/>
      <c r="H39" s="91" t="s">
        <v>17</v>
      </c>
      <c r="I39" s="91"/>
      <c r="J39" s="29">
        <f>J36+J37+J38-J35</f>
        <v>-970171.55199999968</v>
      </c>
      <c r="N39"/>
    </row>
    <row r="40" spans="2:22" ht="15.75" thickBot="1" x14ac:dyDescent="0.3">
      <c r="B40" s="81"/>
      <c r="C40" s="82"/>
      <c r="D40" s="82"/>
      <c r="E40" s="82"/>
      <c r="F40" s="82"/>
      <c r="G40" s="82"/>
      <c r="H40" s="82"/>
      <c r="I40" s="82"/>
      <c r="J40" s="83"/>
      <c r="N40"/>
    </row>
    <row r="41" spans="2:22" ht="15.75" thickBot="1" x14ac:dyDescent="0.3">
      <c r="B41" s="81"/>
      <c r="C41" s="82"/>
      <c r="D41" s="82"/>
      <c r="E41" s="82"/>
      <c r="F41" s="82"/>
      <c r="G41" s="82"/>
      <c r="H41" s="82"/>
      <c r="I41" s="82"/>
      <c r="J41" s="83"/>
      <c r="N41"/>
    </row>
    <row r="42" spans="2:22" x14ac:dyDescent="0.25">
      <c r="J42" s="31"/>
      <c r="N42"/>
    </row>
    <row r="43" spans="2:22" x14ac:dyDescent="0.25">
      <c r="J43" s="31"/>
      <c r="N43"/>
    </row>
    <row r="45" spans="2:22" x14ac:dyDescent="0.25">
      <c r="H45" s="59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66"/>
  <sheetViews>
    <sheetView zoomScale="85" zoomScaleNormal="85" workbookViewId="0">
      <selection activeCell="J13" sqref="J13: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12.42578125" bestFit="1" customWidth="1"/>
    <col min="13" max="13" width="15" bestFit="1" customWidth="1"/>
    <col min="14" max="14" width="13.28515625" bestFit="1" customWidth="1"/>
    <col min="15" max="15" width="5.140625" bestFit="1" customWidth="1"/>
    <col min="16" max="16" width="5.85546875" bestFit="1" customWidth="1"/>
    <col min="17" max="17" width="4.85546875" bestFit="1" customWidth="1"/>
    <col min="18" max="18" width="5.85546875" bestFit="1" customWidth="1"/>
    <col min="19" max="19" width="4.85546875" bestFit="1" customWidth="1"/>
    <col min="20" max="20" width="6.140625" bestFit="1" customWidth="1"/>
    <col min="21" max="21" width="6.42578125" bestFit="1" customWidth="1"/>
    <col min="22" max="22" width="8.85546875" bestFit="1" customWidth="1"/>
    <col min="23" max="23" width="26.140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  <col min="30" max="30" width="12.42578125" bestFit="1" customWidth="1"/>
  </cols>
  <sheetData>
    <row r="1" spans="2:29" ht="15.75" thickBot="1" x14ac:dyDescent="0.3">
      <c r="N1" s="49">
        <f>SUM(N3:N13)</f>
        <v>0</v>
      </c>
    </row>
    <row r="2" spans="2:29" ht="25.5" customHeight="1" thickBot="1" x14ac:dyDescent="0.3">
      <c r="B2" s="84" t="s">
        <v>33</v>
      </c>
      <c r="C2" s="85"/>
      <c r="D2" s="85"/>
      <c r="E2" s="85"/>
      <c r="F2" s="85"/>
      <c r="G2" s="85"/>
      <c r="H2" s="85"/>
      <c r="I2" s="85"/>
      <c r="J2" s="86"/>
      <c r="L2" s="95" t="s">
        <v>34</v>
      </c>
      <c r="M2" s="96"/>
      <c r="N2" s="97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>
        <v>45960</v>
      </c>
      <c r="M3" s="13" t="s">
        <v>35</v>
      </c>
      <c r="N3" s="54">
        <v>1000000</v>
      </c>
    </row>
    <row r="4" spans="2:29" x14ac:dyDescent="0.25">
      <c r="B4" s="7">
        <v>45962</v>
      </c>
      <c r="C4" s="8">
        <v>5806</v>
      </c>
      <c r="D4" s="9"/>
      <c r="E4" s="10">
        <v>20</v>
      </c>
      <c r="F4" s="33">
        <f>E4*C4</f>
        <v>116120</v>
      </c>
      <c r="G4" s="11"/>
      <c r="H4" s="12" t="s">
        <v>6</v>
      </c>
      <c r="I4" s="13">
        <v>0.01</v>
      </c>
      <c r="J4" s="14"/>
      <c r="L4" s="53">
        <v>46002</v>
      </c>
      <c r="M4" s="13" t="s">
        <v>36</v>
      </c>
      <c r="N4" s="54">
        <v>1500000</v>
      </c>
    </row>
    <row r="5" spans="2:29" x14ac:dyDescent="0.25">
      <c r="B5" s="7">
        <v>45963</v>
      </c>
      <c r="C5" s="8">
        <v>3903</v>
      </c>
      <c r="D5" s="9"/>
      <c r="E5" s="10">
        <v>20</v>
      </c>
      <c r="F5" s="33">
        <f t="shared" ref="F5:F34" si="0">E5*C5</f>
        <v>78060</v>
      </c>
      <c r="G5" s="11"/>
      <c r="H5" s="12" t="s">
        <v>7</v>
      </c>
      <c r="I5" s="13">
        <v>1E-3</v>
      </c>
      <c r="J5" s="14"/>
      <c r="L5" s="53">
        <v>46001</v>
      </c>
      <c r="M5" s="13" t="s">
        <v>37</v>
      </c>
      <c r="N5" s="54">
        <v>1200000</v>
      </c>
    </row>
    <row r="6" spans="2:29" x14ac:dyDescent="0.25">
      <c r="B6" s="7">
        <v>45964</v>
      </c>
      <c r="C6" s="8">
        <v>4369</v>
      </c>
      <c r="D6" s="9"/>
      <c r="E6" s="10">
        <v>20</v>
      </c>
      <c r="F6" s="33">
        <f t="shared" si="0"/>
        <v>87380</v>
      </c>
      <c r="G6" s="11"/>
      <c r="H6" s="12" t="s">
        <v>8</v>
      </c>
      <c r="I6" s="13"/>
      <c r="J6" s="14"/>
      <c r="L6" s="55" t="s">
        <v>41</v>
      </c>
      <c r="M6" s="56"/>
      <c r="N6" s="57">
        <v>-3700000</v>
      </c>
    </row>
    <row r="7" spans="2:29" x14ac:dyDescent="0.25">
      <c r="B7" s="7">
        <v>45965</v>
      </c>
      <c r="C7" s="8">
        <v>10174</v>
      </c>
      <c r="D7" s="9"/>
      <c r="E7" s="10">
        <v>20</v>
      </c>
      <c r="F7" s="33">
        <f t="shared" si="0"/>
        <v>203480</v>
      </c>
      <c r="G7" s="11"/>
      <c r="H7" s="12" t="s">
        <v>9</v>
      </c>
      <c r="I7" s="13"/>
      <c r="J7" s="14">
        <f>'EKİM 2025'!J39*-1</f>
        <v>970171.55199999968</v>
      </c>
      <c r="L7" s="53">
        <v>46017</v>
      </c>
      <c r="M7" s="13" t="s">
        <v>45</v>
      </c>
      <c r="N7" s="54">
        <v>1000000</v>
      </c>
    </row>
    <row r="8" spans="2:29" x14ac:dyDescent="0.25">
      <c r="B8" s="7">
        <v>45966</v>
      </c>
      <c r="C8" s="8">
        <v>5923</v>
      </c>
      <c r="D8" s="9"/>
      <c r="E8" s="10">
        <v>20</v>
      </c>
      <c r="F8" s="33">
        <f t="shared" si="0"/>
        <v>118460</v>
      </c>
      <c r="G8" s="15"/>
      <c r="H8" s="17"/>
      <c r="I8" s="17"/>
      <c r="J8" s="58"/>
      <c r="L8" s="53">
        <v>46021</v>
      </c>
      <c r="M8" s="13" t="s">
        <v>47</v>
      </c>
      <c r="N8" s="54">
        <v>500000</v>
      </c>
    </row>
    <row r="9" spans="2:29" x14ac:dyDescent="0.25">
      <c r="B9" s="7">
        <v>45967</v>
      </c>
      <c r="C9" s="8">
        <v>7087</v>
      </c>
      <c r="D9" s="9"/>
      <c r="E9" s="10">
        <v>20</v>
      </c>
      <c r="F9" s="33">
        <f t="shared" si="0"/>
        <v>141740</v>
      </c>
      <c r="G9" s="15">
        <v>46017</v>
      </c>
      <c r="H9" s="17" t="s">
        <v>45</v>
      </c>
      <c r="I9" s="17"/>
      <c r="J9" s="58">
        <v>1000000</v>
      </c>
      <c r="L9" s="55" t="s">
        <v>40</v>
      </c>
      <c r="M9" s="56"/>
      <c r="N9" s="57">
        <v>-1500000</v>
      </c>
    </row>
    <row r="10" spans="2:29" x14ac:dyDescent="0.25">
      <c r="B10" s="7">
        <v>45968</v>
      </c>
      <c r="C10" s="8">
        <v>7476</v>
      </c>
      <c r="D10" s="9"/>
      <c r="E10" s="10">
        <v>20</v>
      </c>
      <c r="F10" s="33">
        <f t="shared" si="0"/>
        <v>149520</v>
      </c>
      <c r="G10" s="15">
        <v>46021</v>
      </c>
      <c r="H10" s="16" t="s">
        <v>47</v>
      </c>
      <c r="I10" s="17"/>
      <c r="J10" s="18">
        <v>500000</v>
      </c>
      <c r="L10" s="48">
        <v>46037</v>
      </c>
      <c r="M10" s="17" t="s">
        <v>48</v>
      </c>
      <c r="N10" s="50"/>
    </row>
    <row r="11" spans="2:29" x14ac:dyDescent="0.25">
      <c r="B11" s="7">
        <v>45969</v>
      </c>
      <c r="C11" s="8">
        <v>9825</v>
      </c>
      <c r="D11" s="9"/>
      <c r="E11" s="10">
        <v>20</v>
      </c>
      <c r="F11" s="33">
        <f t="shared" si="0"/>
        <v>196500</v>
      </c>
      <c r="G11" s="15">
        <v>46037</v>
      </c>
      <c r="H11" s="16" t="s">
        <v>48</v>
      </c>
      <c r="I11" s="17"/>
      <c r="J11" s="18">
        <v>400000</v>
      </c>
      <c r="L11" s="48">
        <v>46038</v>
      </c>
      <c r="M11" s="17" t="s">
        <v>46</v>
      </c>
      <c r="N11" s="50"/>
    </row>
    <row r="12" spans="2:29" x14ac:dyDescent="0.25">
      <c r="B12" s="7">
        <v>45970</v>
      </c>
      <c r="C12" s="8">
        <v>3049</v>
      </c>
      <c r="D12" s="9"/>
      <c r="E12" s="10">
        <v>20</v>
      </c>
      <c r="F12" s="33">
        <f t="shared" si="0"/>
        <v>60980</v>
      </c>
      <c r="G12" s="19"/>
      <c r="H12" s="16"/>
      <c r="I12" s="17"/>
      <c r="J12" s="18"/>
      <c r="L12" s="48">
        <v>46053</v>
      </c>
      <c r="M12" s="17" t="s">
        <v>49</v>
      </c>
      <c r="N12" s="50"/>
    </row>
    <row r="13" spans="2:29" x14ac:dyDescent="0.25">
      <c r="B13" s="7">
        <v>45971</v>
      </c>
      <c r="C13" s="8">
        <v>7029</v>
      </c>
      <c r="D13" s="9"/>
      <c r="E13" s="10">
        <v>20</v>
      </c>
      <c r="F13" s="33">
        <f t="shared" si="0"/>
        <v>140580</v>
      </c>
      <c r="G13" s="7">
        <v>45964</v>
      </c>
      <c r="H13" s="16" t="s">
        <v>57</v>
      </c>
      <c r="I13" s="17"/>
      <c r="J13" s="51">
        <v>44126.9</v>
      </c>
      <c r="L13" s="48" t="s">
        <v>52</v>
      </c>
      <c r="M13" s="17"/>
      <c r="N13" s="62"/>
    </row>
    <row r="14" spans="2:29" x14ac:dyDescent="0.25">
      <c r="B14" s="7">
        <v>45972</v>
      </c>
      <c r="C14" s="8">
        <v>6408</v>
      </c>
      <c r="D14" s="9"/>
      <c r="E14" s="10">
        <v>20</v>
      </c>
      <c r="F14" s="33">
        <f t="shared" si="0"/>
        <v>128160</v>
      </c>
      <c r="G14" s="7">
        <v>45966</v>
      </c>
      <c r="H14" s="16" t="s">
        <v>58</v>
      </c>
      <c r="I14" s="17"/>
      <c r="J14" s="51">
        <v>59822.3</v>
      </c>
    </row>
    <row r="15" spans="2:29" x14ac:dyDescent="0.25">
      <c r="B15" s="7">
        <v>45973</v>
      </c>
      <c r="C15" s="8">
        <v>8019</v>
      </c>
      <c r="D15" s="9"/>
      <c r="E15" s="10">
        <v>20</v>
      </c>
      <c r="F15" s="33">
        <f t="shared" si="0"/>
        <v>160380</v>
      </c>
      <c r="G15" s="7">
        <v>45967</v>
      </c>
      <c r="H15" s="16" t="s">
        <v>59</v>
      </c>
      <c r="I15" s="17"/>
      <c r="J15" s="51">
        <v>71578.7</v>
      </c>
    </row>
    <row r="16" spans="2:29" x14ac:dyDescent="0.25">
      <c r="B16" s="7">
        <v>45974</v>
      </c>
      <c r="C16" s="8">
        <v>5456</v>
      </c>
      <c r="D16" s="9"/>
      <c r="E16" s="10">
        <v>20</v>
      </c>
      <c r="F16" s="33">
        <f t="shared" si="0"/>
        <v>109120</v>
      </c>
      <c r="G16" s="7">
        <v>45969</v>
      </c>
      <c r="H16" s="16" t="s">
        <v>60</v>
      </c>
      <c r="I16" s="17"/>
      <c r="J16" s="18">
        <v>99232.5</v>
      </c>
    </row>
    <row r="17" spans="2:14" x14ac:dyDescent="0.25">
      <c r="B17" s="7">
        <v>45975</v>
      </c>
      <c r="C17" s="64">
        <v>3767</v>
      </c>
      <c r="D17" s="9"/>
      <c r="E17" s="10">
        <v>20</v>
      </c>
      <c r="F17" s="33">
        <f t="shared" si="0"/>
        <v>75340</v>
      </c>
      <c r="G17" s="7">
        <v>45972</v>
      </c>
      <c r="H17" s="16" t="s">
        <v>61</v>
      </c>
      <c r="I17" s="17"/>
      <c r="J17" s="18">
        <v>64720.800000000003</v>
      </c>
    </row>
    <row r="18" spans="2:14" x14ac:dyDescent="0.25">
      <c r="B18" s="7">
        <v>45976</v>
      </c>
      <c r="C18" s="8">
        <v>4000</v>
      </c>
      <c r="D18" s="9"/>
      <c r="E18" s="10">
        <v>20</v>
      </c>
      <c r="F18" s="33">
        <f t="shared" si="0"/>
        <v>80000</v>
      </c>
      <c r="G18" s="7">
        <v>45977</v>
      </c>
      <c r="H18" s="16" t="s">
        <v>62</v>
      </c>
      <c r="I18" s="17"/>
      <c r="J18" s="18">
        <v>51974.6</v>
      </c>
      <c r="N18" s="31"/>
    </row>
    <row r="19" spans="2:14" x14ac:dyDescent="0.25">
      <c r="B19" s="7">
        <v>45977</v>
      </c>
      <c r="C19" s="8">
        <v>5146</v>
      </c>
      <c r="D19" s="9"/>
      <c r="E19" s="10">
        <v>20</v>
      </c>
      <c r="F19" s="33">
        <f t="shared" si="0"/>
        <v>102920</v>
      </c>
      <c r="G19" s="7">
        <v>45982</v>
      </c>
      <c r="H19" s="16" t="s">
        <v>63</v>
      </c>
      <c r="I19" s="17"/>
      <c r="J19" s="18">
        <v>51580.7</v>
      </c>
    </row>
    <row r="20" spans="2:14" x14ac:dyDescent="0.25">
      <c r="B20" s="7">
        <v>45978</v>
      </c>
      <c r="C20" s="8">
        <v>5087</v>
      </c>
      <c r="D20" s="9"/>
      <c r="E20" s="10">
        <v>20</v>
      </c>
      <c r="F20" s="33">
        <f t="shared" si="0"/>
        <v>101740</v>
      </c>
      <c r="G20" s="7">
        <v>45984</v>
      </c>
      <c r="H20" s="16" t="s">
        <v>64</v>
      </c>
      <c r="I20" s="17"/>
      <c r="J20" s="18">
        <v>36865</v>
      </c>
    </row>
    <row r="21" spans="2:14" x14ac:dyDescent="0.25">
      <c r="B21" s="7">
        <v>45979</v>
      </c>
      <c r="C21" s="8">
        <v>5029</v>
      </c>
      <c r="D21" s="9"/>
      <c r="E21" s="10">
        <v>20</v>
      </c>
      <c r="F21" s="33">
        <f t="shared" si="0"/>
        <v>100580</v>
      </c>
      <c r="G21" s="19"/>
      <c r="H21" s="16"/>
      <c r="I21" s="17"/>
      <c r="J21" s="18"/>
    </row>
    <row r="22" spans="2:14" x14ac:dyDescent="0.25">
      <c r="B22" s="7">
        <v>45980</v>
      </c>
      <c r="C22" s="8">
        <v>4874</v>
      </c>
      <c r="D22" s="9"/>
      <c r="E22" s="10">
        <v>20</v>
      </c>
      <c r="F22" s="33">
        <f t="shared" si="0"/>
        <v>97480</v>
      </c>
      <c r="G22" s="19"/>
      <c r="H22" s="16" t="s">
        <v>65</v>
      </c>
      <c r="I22" s="17"/>
      <c r="J22" s="18">
        <v>74719.8</v>
      </c>
    </row>
    <row r="23" spans="2:14" x14ac:dyDescent="0.25">
      <c r="B23" s="7">
        <v>45981</v>
      </c>
      <c r="C23" s="8">
        <v>5029</v>
      </c>
      <c r="D23" s="9"/>
      <c r="E23" s="10">
        <v>20</v>
      </c>
      <c r="F23" s="33">
        <f t="shared" si="0"/>
        <v>100580</v>
      </c>
      <c r="G23" s="19"/>
      <c r="H23" s="16"/>
      <c r="I23" s="17"/>
      <c r="J23" s="18"/>
    </row>
    <row r="24" spans="2:14" x14ac:dyDescent="0.25">
      <c r="B24" s="7">
        <v>45982</v>
      </c>
      <c r="C24" s="8">
        <v>5107</v>
      </c>
      <c r="D24" s="9"/>
      <c r="E24" s="10">
        <v>20</v>
      </c>
      <c r="F24" s="33">
        <f t="shared" si="0"/>
        <v>102140</v>
      </c>
      <c r="G24" s="19"/>
      <c r="H24" s="16"/>
      <c r="I24" s="17"/>
      <c r="J24" s="18"/>
    </row>
    <row r="25" spans="2:14" x14ac:dyDescent="0.25">
      <c r="B25" s="7">
        <v>45983</v>
      </c>
      <c r="C25" s="8">
        <v>3573</v>
      </c>
      <c r="D25" s="9"/>
      <c r="E25" s="10">
        <v>20</v>
      </c>
      <c r="F25" s="33">
        <f t="shared" si="0"/>
        <v>71460</v>
      </c>
      <c r="G25" s="19"/>
      <c r="H25" s="16"/>
      <c r="I25" s="17"/>
      <c r="J25" s="18"/>
    </row>
    <row r="26" spans="2:14" x14ac:dyDescent="0.25">
      <c r="B26" s="7">
        <v>45984</v>
      </c>
      <c r="C26" s="8">
        <v>3650</v>
      </c>
      <c r="D26" s="9"/>
      <c r="E26" s="10">
        <v>20</v>
      </c>
      <c r="F26" s="33">
        <f t="shared" si="0"/>
        <v>73000</v>
      </c>
      <c r="G26" s="19"/>
      <c r="H26" s="16"/>
      <c r="I26" s="17"/>
      <c r="J26" s="18"/>
    </row>
    <row r="27" spans="2:14" x14ac:dyDescent="0.25">
      <c r="B27" s="7">
        <v>45985</v>
      </c>
      <c r="C27" s="8">
        <v>3534</v>
      </c>
      <c r="D27" s="9"/>
      <c r="E27" s="10">
        <v>20</v>
      </c>
      <c r="F27" s="33">
        <f t="shared" si="0"/>
        <v>70680</v>
      </c>
      <c r="G27" s="19"/>
      <c r="H27" s="16"/>
      <c r="I27" s="17"/>
      <c r="J27" s="18"/>
    </row>
    <row r="28" spans="2:14" x14ac:dyDescent="0.25">
      <c r="B28" s="7">
        <v>45986</v>
      </c>
      <c r="C28" s="8">
        <v>2360</v>
      </c>
      <c r="D28" s="9"/>
      <c r="E28" s="10">
        <v>20</v>
      </c>
      <c r="F28" s="33">
        <f t="shared" si="0"/>
        <v>47200</v>
      </c>
      <c r="G28" s="19"/>
      <c r="H28" s="16"/>
      <c r="I28" s="17"/>
      <c r="J28" s="18"/>
    </row>
    <row r="29" spans="2:14" x14ac:dyDescent="0.25">
      <c r="B29" s="7">
        <v>45987</v>
      </c>
      <c r="C29" s="8">
        <v>2757</v>
      </c>
      <c r="D29" s="9"/>
      <c r="E29" s="10">
        <v>20</v>
      </c>
      <c r="F29" s="33">
        <f t="shared" si="0"/>
        <v>55140</v>
      </c>
      <c r="G29" s="19"/>
      <c r="H29" s="16"/>
      <c r="I29" s="17"/>
      <c r="J29" s="18"/>
    </row>
    <row r="30" spans="2:14" x14ac:dyDescent="0.25">
      <c r="B30" s="7">
        <v>45988</v>
      </c>
      <c r="C30" s="8"/>
      <c r="D30" s="9"/>
      <c r="E30" s="10">
        <v>20</v>
      </c>
      <c r="F30" s="33">
        <f t="shared" si="0"/>
        <v>0</v>
      </c>
      <c r="G30" s="19"/>
      <c r="H30" s="16"/>
      <c r="I30" s="17"/>
      <c r="J30" s="18"/>
    </row>
    <row r="31" spans="2:14" x14ac:dyDescent="0.25">
      <c r="B31" s="7">
        <v>45989</v>
      </c>
      <c r="C31" s="8"/>
      <c r="D31" s="9"/>
      <c r="E31" s="10">
        <v>20</v>
      </c>
      <c r="F31" s="33">
        <f t="shared" si="0"/>
        <v>0</v>
      </c>
      <c r="G31" s="19"/>
      <c r="H31" s="16"/>
      <c r="I31" s="17"/>
      <c r="J31" s="18"/>
    </row>
    <row r="32" spans="2:14" x14ac:dyDescent="0.25">
      <c r="B32" s="7">
        <v>45990</v>
      </c>
      <c r="C32" s="8"/>
      <c r="D32" s="9"/>
      <c r="E32" s="10">
        <v>20</v>
      </c>
      <c r="F32" s="33">
        <f t="shared" si="0"/>
        <v>0</v>
      </c>
      <c r="G32" s="19"/>
      <c r="H32" s="16"/>
      <c r="I32" s="17"/>
      <c r="J32" s="18"/>
      <c r="N32" s="31"/>
    </row>
    <row r="33" spans="2:14" x14ac:dyDescent="0.25">
      <c r="B33" s="7">
        <v>45991</v>
      </c>
      <c r="C33" s="8"/>
      <c r="D33" s="9"/>
      <c r="E33" s="10">
        <v>20</v>
      </c>
      <c r="F33" s="33">
        <f t="shared" si="0"/>
        <v>0</v>
      </c>
      <c r="G33" s="19"/>
      <c r="H33" s="16"/>
      <c r="I33" s="17"/>
      <c r="J33" s="18"/>
      <c r="N33" s="31"/>
    </row>
    <row r="34" spans="2:14" ht="15.75" thickBot="1" x14ac:dyDescent="0.3">
      <c r="B34" s="43"/>
      <c r="C34" s="44"/>
      <c r="D34" s="45"/>
      <c r="E34" s="10">
        <v>20</v>
      </c>
      <c r="F34" s="47">
        <f t="shared" si="0"/>
        <v>0</v>
      </c>
      <c r="G34" s="28"/>
      <c r="H34" s="52"/>
      <c r="I34" s="27"/>
      <c r="J34" s="29"/>
    </row>
    <row r="35" spans="2:14" x14ac:dyDescent="0.25">
      <c r="B35" s="38" t="s">
        <v>10</v>
      </c>
      <c r="C35" s="39">
        <f>SUM(C4:C34)</f>
        <v>138437</v>
      </c>
      <c r="D35" s="40">
        <f>SUM(D4:D34)</f>
        <v>0</v>
      </c>
      <c r="E35" s="41"/>
      <c r="F35" s="42" t="s">
        <v>4</v>
      </c>
      <c r="G35" s="24"/>
      <c r="H35" s="87" t="s">
        <v>11</v>
      </c>
      <c r="I35" s="87"/>
      <c r="J35" s="25">
        <f>SUM(J4:J34)</f>
        <v>3424792.8519999995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8" t="s">
        <v>13</v>
      </c>
      <c r="I36" s="88"/>
      <c r="J36" s="18">
        <f>F36+F37</f>
        <v>2768740</v>
      </c>
      <c r="L36" s="31">
        <f>J36-J4-J5-J6+J37</f>
        <v>2796427.4</v>
      </c>
    </row>
    <row r="37" spans="2:14" x14ac:dyDescent="0.25">
      <c r="B37" s="26" t="s">
        <v>14</v>
      </c>
      <c r="C37" s="30">
        <f>C35</f>
        <v>138437</v>
      </c>
      <c r="D37" s="9">
        <f>D35/1.03</f>
        <v>0</v>
      </c>
      <c r="E37" s="10"/>
      <c r="F37" s="33">
        <f>SUM(F4:F36)</f>
        <v>2768740</v>
      </c>
      <c r="G37" s="19"/>
      <c r="H37" s="17" t="s">
        <v>15</v>
      </c>
      <c r="I37" s="17">
        <v>0.01</v>
      </c>
      <c r="J37" s="18">
        <f>J36*I37</f>
        <v>27687.4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9" t="s">
        <v>16</v>
      </c>
      <c r="C39" s="90"/>
      <c r="D39" s="27"/>
      <c r="E39" s="34"/>
      <c r="F39" s="35"/>
      <c r="G39" s="28"/>
      <c r="H39" s="91" t="s">
        <v>17</v>
      </c>
      <c r="I39" s="91"/>
      <c r="J39" s="29">
        <f>J36+J37+J38-J35</f>
        <v>-628365.45199999958</v>
      </c>
    </row>
    <row r="40" spans="2:14" ht="15.75" thickBot="1" x14ac:dyDescent="0.3">
      <c r="B40" s="81"/>
      <c r="C40" s="82"/>
      <c r="D40" s="82"/>
      <c r="E40" s="82"/>
      <c r="F40" s="82"/>
      <c r="G40" s="82"/>
      <c r="H40" s="82"/>
      <c r="I40" s="82"/>
      <c r="J40" s="83"/>
    </row>
    <row r="41" spans="2:14" ht="15.75" thickBot="1" x14ac:dyDescent="0.3">
      <c r="B41" s="81"/>
      <c r="C41" s="82"/>
      <c r="D41" s="82"/>
      <c r="E41" s="82"/>
      <c r="F41" s="82"/>
      <c r="G41" s="82"/>
      <c r="H41" s="82"/>
      <c r="I41" s="82"/>
      <c r="J41" s="83"/>
    </row>
    <row r="42" spans="2:14" x14ac:dyDescent="0.25">
      <c r="J42" s="31"/>
    </row>
    <row r="43" spans="2:14" x14ac:dyDescent="0.25">
      <c r="J43" s="31"/>
      <c r="L43" s="66"/>
      <c r="M43" s="67"/>
    </row>
    <row r="44" spans="2:14" x14ac:dyDescent="0.25">
      <c r="L44" s="66"/>
      <c r="M44" s="67"/>
    </row>
    <row r="45" spans="2:14" x14ac:dyDescent="0.25">
      <c r="L45" s="66"/>
      <c r="M45" s="67"/>
    </row>
    <row r="46" spans="2:14" x14ac:dyDescent="0.25">
      <c r="L46" s="66"/>
      <c r="M46" s="67"/>
    </row>
    <row r="47" spans="2:14" x14ac:dyDescent="0.25">
      <c r="L47" s="66"/>
      <c r="M47" s="67"/>
    </row>
    <row r="48" spans="2:14" x14ac:dyDescent="0.25">
      <c r="L48" s="66"/>
      <c r="M48" s="67"/>
    </row>
    <row r="49" spans="12:13" x14ac:dyDescent="0.25">
      <c r="L49" s="66"/>
      <c r="M49" s="67"/>
    </row>
    <row r="50" spans="12:13" x14ac:dyDescent="0.25">
      <c r="L50" s="66"/>
      <c r="M50" s="67"/>
    </row>
    <row r="51" spans="12:13" x14ac:dyDescent="0.25">
      <c r="L51" s="66"/>
      <c r="M51" s="67"/>
    </row>
    <row r="52" spans="12:13" x14ac:dyDescent="0.25">
      <c r="L52" s="66"/>
      <c r="M52" s="67"/>
    </row>
    <row r="53" spans="12:13" x14ac:dyDescent="0.25">
      <c r="L53" s="66"/>
      <c r="M53" s="67"/>
    </row>
    <row r="54" spans="12:13" x14ac:dyDescent="0.25">
      <c r="L54" s="66"/>
      <c r="M54" s="67"/>
    </row>
    <row r="55" spans="12:13" x14ac:dyDescent="0.25">
      <c r="L55" s="66"/>
      <c r="M55" s="67"/>
    </row>
    <row r="56" spans="12:13" x14ac:dyDescent="0.25">
      <c r="L56" s="66"/>
      <c r="M56" s="67"/>
    </row>
    <row r="57" spans="12:13" x14ac:dyDescent="0.25">
      <c r="L57" s="66"/>
      <c r="M57" s="67"/>
    </row>
    <row r="58" spans="12:13" x14ac:dyDescent="0.25">
      <c r="L58" s="66"/>
      <c r="M58" s="67"/>
    </row>
    <row r="59" spans="12:13" x14ac:dyDescent="0.25">
      <c r="L59" s="66"/>
      <c r="M59" s="67"/>
    </row>
    <row r="60" spans="12:13" x14ac:dyDescent="0.25">
      <c r="L60" s="66"/>
      <c r="M60" s="67"/>
    </row>
    <row r="61" spans="12:13" x14ac:dyDescent="0.25">
      <c r="L61" s="66"/>
      <c r="M61" s="67"/>
    </row>
    <row r="62" spans="12:13" x14ac:dyDescent="0.25">
      <c r="L62" s="66"/>
      <c r="M62" s="67"/>
    </row>
    <row r="63" spans="12:13" x14ac:dyDescent="0.25">
      <c r="L63" s="66"/>
      <c r="M63" s="67"/>
    </row>
    <row r="64" spans="12:13" x14ac:dyDescent="0.25">
      <c r="L64" s="66"/>
    </row>
    <row r="65" spans="12:12" x14ac:dyDescent="0.25">
      <c r="L65" s="66"/>
    </row>
    <row r="66" spans="12:12" x14ac:dyDescent="0.25">
      <c r="L66" s="65"/>
    </row>
  </sheetData>
  <sortState xmlns:xlrd2="http://schemas.microsoft.com/office/spreadsheetml/2017/richdata2" ref="L7:N12">
    <sortCondition ref="L7:L12"/>
  </sortState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tabSelected="1" zoomScale="85" zoomScaleNormal="85" workbookViewId="0">
      <selection activeCell="L38" sqref="L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13.42578125" customWidth="1"/>
    <col min="13" max="13" width="12.85546875" bestFit="1" customWidth="1"/>
    <col min="14" max="14" width="13.28515625" bestFit="1" customWidth="1"/>
    <col min="15" max="16" width="7" bestFit="1" customWidth="1"/>
    <col min="17" max="17" width="10.5703125" bestFit="1" customWidth="1"/>
    <col min="18" max="18" width="8" bestFit="1" customWidth="1"/>
    <col min="19" max="19" width="10.5703125" bestFit="1" customWidth="1"/>
    <col min="20" max="20" width="5.8554687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12.7109375" bestFit="1" customWidth="1"/>
    <col min="25" max="25" width="11.7109375" bestFit="1" customWidth="1"/>
    <col min="26" max="26" width="12.42578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9">
        <f>SUM(N3:N13)</f>
        <v>0</v>
      </c>
    </row>
    <row r="2" spans="2:29" ht="25.5" customHeight="1" thickBot="1" x14ac:dyDescent="0.3">
      <c r="B2" s="84" t="s">
        <v>33</v>
      </c>
      <c r="C2" s="85"/>
      <c r="D2" s="85"/>
      <c r="E2" s="85"/>
      <c r="F2" s="85"/>
      <c r="G2" s="85"/>
      <c r="H2" s="85"/>
      <c r="I2" s="85"/>
      <c r="J2" s="86"/>
      <c r="L2" s="95" t="s">
        <v>34</v>
      </c>
      <c r="M2" s="96"/>
      <c r="N2" s="97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>
        <v>45960</v>
      </c>
      <c r="M3" s="13" t="s">
        <v>35</v>
      </c>
      <c r="N3" s="54">
        <v>1000000</v>
      </c>
    </row>
    <row r="4" spans="2:29" x14ac:dyDescent="0.25">
      <c r="B4" s="7">
        <v>45992</v>
      </c>
      <c r="C4" s="8">
        <v>0</v>
      </c>
      <c r="D4" s="9"/>
      <c r="E4" s="10">
        <v>20</v>
      </c>
      <c r="F4" s="33">
        <f>E4*C4</f>
        <v>0</v>
      </c>
      <c r="G4" s="11"/>
      <c r="H4" s="12" t="s">
        <v>6</v>
      </c>
      <c r="I4" s="13">
        <v>0.01</v>
      </c>
      <c r="J4" s="14"/>
      <c r="L4" s="53">
        <v>46002</v>
      </c>
      <c r="M4" s="13" t="s">
        <v>36</v>
      </c>
      <c r="N4" s="54">
        <v>1500000</v>
      </c>
    </row>
    <row r="5" spans="2:29" x14ac:dyDescent="0.25">
      <c r="B5" s="7">
        <v>45993</v>
      </c>
      <c r="C5" s="8">
        <v>893</v>
      </c>
      <c r="D5" s="9"/>
      <c r="E5" s="10">
        <v>20</v>
      </c>
      <c r="F5" s="33">
        <f t="shared" ref="F5:F34" si="0">E5*C5</f>
        <v>17860</v>
      </c>
      <c r="G5" s="11"/>
      <c r="H5" s="12" t="s">
        <v>7</v>
      </c>
      <c r="I5" s="13">
        <v>1E-3</v>
      </c>
      <c r="J5" s="14"/>
      <c r="L5" s="53">
        <v>46001</v>
      </c>
      <c r="M5" s="13" t="s">
        <v>37</v>
      </c>
      <c r="N5" s="54">
        <v>1200000</v>
      </c>
    </row>
    <row r="6" spans="2:29" x14ac:dyDescent="0.25">
      <c r="B6" s="7">
        <v>45994</v>
      </c>
      <c r="C6" s="8">
        <v>990</v>
      </c>
      <c r="D6" s="9"/>
      <c r="E6" s="10">
        <v>20</v>
      </c>
      <c r="F6" s="33">
        <f t="shared" si="0"/>
        <v>19800</v>
      </c>
      <c r="G6" s="11"/>
      <c r="H6" s="12" t="s">
        <v>8</v>
      </c>
      <c r="I6" s="13"/>
      <c r="J6" s="14"/>
      <c r="L6" s="55" t="s">
        <v>41</v>
      </c>
      <c r="M6" s="56"/>
      <c r="N6" s="57">
        <v>-3700000</v>
      </c>
    </row>
    <row r="7" spans="2:29" x14ac:dyDescent="0.25">
      <c r="B7" s="7">
        <v>45995</v>
      </c>
      <c r="C7" s="8">
        <v>0</v>
      </c>
      <c r="D7" s="9"/>
      <c r="E7" s="10">
        <v>20</v>
      </c>
      <c r="F7" s="33">
        <f t="shared" si="0"/>
        <v>0</v>
      </c>
      <c r="G7" s="11"/>
      <c r="H7" s="12" t="s">
        <v>9</v>
      </c>
      <c r="I7" s="13"/>
      <c r="J7" s="14">
        <f>'KASIM 2025'!J39*-1</f>
        <v>628365.45199999958</v>
      </c>
      <c r="L7" s="53">
        <v>46017</v>
      </c>
      <c r="M7" s="13" t="s">
        <v>45</v>
      </c>
      <c r="N7" s="54">
        <v>1000000</v>
      </c>
    </row>
    <row r="8" spans="2:29" x14ac:dyDescent="0.25">
      <c r="B8" s="7">
        <v>45996</v>
      </c>
      <c r="C8" s="8">
        <v>505</v>
      </c>
      <c r="D8" s="9"/>
      <c r="E8" s="10">
        <v>20</v>
      </c>
      <c r="F8" s="33">
        <f t="shared" si="0"/>
        <v>10100</v>
      </c>
      <c r="G8" s="15"/>
      <c r="H8" s="16"/>
      <c r="I8" s="17"/>
      <c r="J8" s="18"/>
      <c r="L8" s="53">
        <v>46021</v>
      </c>
      <c r="M8" s="13" t="s">
        <v>47</v>
      </c>
      <c r="N8" s="54">
        <v>500000</v>
      </c>
    </row>
    <row r="9" spans="2:29" x14ac:dyDescent="0.25">
      <c r="B9" s="7">
        <v>45997</v>
      </c>
      <c r="C9" s="8">
        <v>0</v>
      </c>
      <c r="D9" s="9"/>
      <c r="E9" s="10">
        <v>20</v>
      </c>
      <c r="F9" s="33">
        <f t="shared" si="0"/>
        <v>0</v>
      </c>
      <c r="G9" s="15"/>
      <c r="H9" s="16"/>
      <c r="I9" s="17"/>
      <c r="J9" s="18"/>
      <c r="L9" s="53">
        <v>46037</v>
      </c>
      <c r="M9" s="13" t="s">
        <v>48</v>
      </c>
      <c r="N9" s="54">
        <v>400000</v>
      </c>
    </row>
    <row r="10" spans="2:29" x14ac:dyDescent="0.25">
      <c r="B10" s="7">
        <v>45998</v>
      </c>
      <c r="C10" s="8">
        <v>1612</v>
      </c>
      <c r="D10" s="9"/>
      <c r="E10" s="10">
        <v>20</v>
      </c>
      <c r="F10" s="33">
        <f t="shared" si="0"/>
        <v>32240</v>
      </c>
      <c r="G10" s="15">
        <v>46038</v>
      </c>
      <c r="H10" s="16" t="s">
        <v>46</v>
      </c>
      <c r="I10" s="17"/>
      <c r="J10" s="18">
        <v>1000000</v>
      </c>
      <c r="L10" s="55" t="s">
        <v>40</v>
      </c>
      <c r="M10" s="56"/>
      <c r="N10" s="57">
        <v>-1900000</v>
      </c>
    </row>
    <row r="11" spans="2:29" x14ac:dyDescent="0.25">
      <c r="B11" s="7">
        <v>45999</v>
      </c>
      <c r="C11" s="8">
        <v>0</v>
      </c>
      <c r="D11" s="9"/>
      <c r="E11" s="10">
        <v>20</v>
      </c>
      <c r="F11" s="33">
        <f t="shared" si="0"/>
        <v>0</v>
      </c>
      <c r="G11" s="15">
        <v>46053</v>
      </c>
      <c r="H11" s="16" t="s">
        <v>49</v>
      </c>
      <c r="I11" s="17"/>
      <c r="J11" s="18">
        <v>100000</v>
      </c>
      <c r="L11" s="53">
        <v>46038</v>
      </c>
      <c r="M11" s="13" t="s">
        <v>46</v>
      </c>
      <c r="N11" s="54">
        <v>1000000</v>
      </c>
    </row>
    <row r="12" spans="2:29" x14ac:dyDescent="0.25">
      <c r="B12" s="7">
        <v>46000</v>
      </c>
      <c r="C12" s="8">
        <v>2291</v>
      </c>
      <c r="D12" s="9"/>
      <c r="E12" s="10">
        <v>20</v>
      </c>
      <c r="F12" s="33">
        <f t="shared" si="0"/>
        <v>45820</v>
      </c>
      <c r="G12" s="19"/>
      <c r="H12" s="16"/>
      <c r="I12" s="17"/>
      <c r="J12" s="18"/>
      <c r="L12" s="53">
        <v>46053</v>
      </c>
      <c r="M12" s="13" t="s">
        <v>49</v>
      </c>
      <c r="N12" s="54">
        <v>100000</v>
      </c>
    </row>
    <row r="13" spans="2:29" ht="15.75" x14ac:dyDescent="0.25">
      <c r="B13" s="7">
        <v>46001</v>
      </c>
      <c r="C13" s="8">
        <v>1379</v>
      </c>
      <c r="D13" s="9"/>
      <c r="E13" s="10">
        <v>20</v>
      </c>
      <c r="F13" s="33">
        <f t="shared" si="0"/>
        <v>27580</v>
      </c>
      <c r="G13" s="7">
        <v>46001</v>
      </c>
      <c r="H13" s="16" t="s">
        <v>66</v>
      </c>
      <c r="I13" s="17"/>
      <c r="J13" s="18">
        <v>14067.1</v>
      </c>
      <c r="L13" s="55" t="s">
        <v>52</v>
      </c>
      <c r="M13" s="56"/>
      <c r="N13" s="57">
        <v>-1100000</v>
      </c>
      <c r="R13" s="74"/>
      <c r="S13" s="74"/>
      <c r="T13" s="74"/>
      <c r="U13" s="74"/>
      <c r="V13" s="74"/>
      <c r="W13" s="74"/>
      <c r="X13" s="74"/>
      <c r="Y13" s="74"/>
      <c r="Z13" s="74"/>
      <c r="AA13" s="74"/>
    </row>
    <row r="14" spans="2:29" x14ac:dyDescent="0.25">
      <c r="B14" s="7">
        <v>46002</v>
      </c>
      <c r="C14" s="8">
        <v>0</v>
      </c>
      <c r="D14" s="9"/>
      <c r="E14" s="10">
        <v>20</v>
      </c>
      <c r="F14" s="33">
        <f t="shared" si="0"/>
        <v>0</v>
      </c>
      <c r="G14" s="7">
        <v>46003</v>
      </c>
      <c r="H14" s="16" t="s">
        <v>67</v>
      </c>
      <c r="I14" s="17"/>
      <c r="J14" s="18">
        <v>28919.53</v>
      </c>
      <c r="R14" s="75"/>
      <c r="S14" s="75"/>
      <c r="T14" s="75"/>
      <c r="U14" s="75"/>
      <c r="V14" s="75"/>
      <c r="W14" s="75"/>
      <c r="X14" s="75"/>
      <c r="Y14" s="75"/>
      <c r="Z14" s="75"/>
      <c r="AA14" s="75"/>
    </row>
    <row r="15" spans="2:29" x14ac:dyDescent="0.25">
      <c r="B15" s="7">
        <v>46003</v>
      </c>
      <c r="C15" s="8">
        <v>2835</v>
      </c>
      <c r="D15" s="9"/>
      <c r="E15" s="10">
        <v>20</v>
      </c>
      <c r="F15" s="33">
        <f t="shared" si="0"/>
        <v>56700</v>
      </c>
      <c r="G15" s="19"/>
      <c r="H15" s="16"/>
      <c r="I15" s="17"/>
      <c r="J15" s="18"/>
      <c r="R15" s="75"/>
      <c r="S15" s="75"/>
      <c r="T15" s="75"/>
      <c r="U15" s="75"/>
      <c r="V15" s="75"/>
      <c r="W15" s="75"/>
      <c r="X15" s="75"/>
      <c r="Y15" s="75"/>
      <c r="Z15" s="75"/>
      <c r="AA15" s="75"/>
    </row>
    <row r="16" spans="2:29" ht="15.75" x14ac:dyDescent="0.25">
      <c r="B16" s="7">
        <v>46004</v>
      </c>
      <c r="C16" s="8">
        <v>0</v>
      </c>
      <c r="D16" s="9"/>
      <c r="E16" s="10">
        <v>20</v>
      </c>
      <c r="F16" s="33">
        <f t="shared" si="0"/>
        <v>0</v>
      </c>
      <c r="G16" s="19"/>
      <c r="H16" s="16" t="s">
        <v>68</v>
      </c>
      <c r="I16" s="17"/>
      <c r="J16" s="18">
        <v>12853.26</v>
      </c>
      <c r="R16" s="74"/>
      <c r="S16" s="74"/>
      <c r="T16" s="74"/>
      <c r="U16" s="74"/>
      <c r="V16" s="74"/>
      <c r="W16" s="74"/>
      <c r="X16" s="74"/>
      <c r="Y16" s="74"/>
      <c r="Z16" s="74"/>
      <c r="AA16" s="74"/>
    </row>
    <row r="17" spans="2:27" ht="15.75" x14ac:dyDescent="0.25">
      <c r="B17" s="7">
        <v>46005</v>
      </c>
      <c r="C17" s="8">
        <v>0</v>
      </c>
      <c r="D17" s="9"/>
      <c r="E17" s="10">
        <v>20</v>
      </c>
      <c r="F17" s="33">
        <f t="shared" si="0"/>
        <v>0</v>
      </c>
      <c r="G17" s="19"/>
      <c r="H17" s="16"/>
      <c r="I17" s="17"/>
      <c r="J17" s="18"/>
      <c r="R17" s="74"/>
      <c r="S17" s="74"/>
      <c r="T17" s="74"/>
      <c r="U17" s="74"/>
      <c r="V17" s="74"/>
      <c r="W17" s="74"/>
      <c r="X17" s="74"/>
      <c r="Y17" s="74"/>
      <c r="Z17" s="74"/>
      <c r="AA17" s="74"/>
    </row>
    <row r="18" spans="2:27" x14ac:dyDescent="0.25">
      <c r="B18" s="7">
        <v>46006</v>
      </c>
      <c r="C18" s="8">
        <v>699</v>
      </c>
      <c r="D18" s="9"/>
      <c r="E18" s="10">
        <v>20</v>
      </c>
      <c r="F18" s="33">
        <f t="shared" si="0"/>
        <v>13980</v>
      </c>
      <c r="G18" s="19"/>
      <c r="H18" s="16"/>
      <c r="I18" s="17"/>
      <c r="J18" s="18"/>
      <c r="R18" s="80"/>
      <c r="S18" s="80"/>
      <c r="T18" s="80"/>
      <c r="U18" s="80"/>
      <c r="V18" s="80"/>
      <c r="W18" s="80"/>
      <c r="X18" s="80"/>
      <c r="Y18" s="80"/>
      <c r="Z18" s="80"/>
      <c r="AA18" s="80"/>
    </row>
    <row r="19" spans="2:27" x14ac:dyDescent="0.25">
      <c r="B19" s="7">
        <v>46007</v>
      </c>
      <c r="C19" s="8"/>
      <c r="D19" s="9"/>
      <c r="E19" s="10">
        <v>20</v>
      </c>
      <c r="F19" s="33">
        <f t="shared" si="0"/>
        <v>0</v>
      </c>
      <c r="G19" s="19"/>
      <c r="H19" s="16"/>
      <c r="I19" s="17"/>
      <c r="J19" s="18"/>
      <c r="R19" s="79"/>
      <c r="S19" s="77"/>
      <c r="T19" s="78"/>
      <c r="U19" s="77"/>
      <c r="V19" s="73"/>
      <c r="W19" s="79"/>
      <c r="X19" s="73"/>
      <c r="Y19" s="72"/>
      <c r="Z19" s="72"/>
      <c r="AA19" s="73"/>
    </row>
    <row r="20" spans="2:27" x14ac:dyDescent="0.25">
      <c r="B20" s="7">
        <v>46008</v>
      </c>
      <c r="C20" s="8"/>
      <c r="D20" s="9"/>
      <c r="E20" s="10">
        <v>20</v>
      </c>
      <c r="F20" s="33">
        <f t="shared" si="0"/>
        <v>0</v>
      </c>
      <c r="G20" s="19"/>
      <c r="H20" s="16"/>
      <c r="I20" s="17"/>
      <c r="J20" s="18"/>
      <c r="L20" s="31"/>
      <c r="N20" s="31"/>
      <c r="Q20" s="31"/>
      <c r="V20" s="73"/>
      <c r="W20" s="79"/>
      <c r="X20" s="72"/>
      <c r="Y20" s="73"/>
      <c r="Z20" s="72"/>
      <c r="AA20" s="73"/>
    </row>
    <row r="21" spans="2:27" x14ac:dyDescent="0.25">
      <c r="B21" s="7">
        <v>46009</v>
      </c>
      <c r="C21" s="8"/>
      <c r="D21" s="9"/>
      <c r="E21" s="10">
        <v>20</v>
      </c>
      <c r="F21" s="33">
        <f t="shared" si="0"/>
        <v>0</v>
      </c>
      <c r="G21" s="19"/>
      <c r="H21" s="16"/>
      <c r="I21" s="17"/>
      <c r="J21" s="18"/>
      <c r="L21" s="31"/>
      <c r="Q21" s="31"/>
      <c r="V21" s="73"/>
      <c r="W21" s="79"/>
      <c r="X21" s="72"/>
      <c r="Y21" s="73"/>
      <c r="Z21" s="72"/>
      <c r="AA21" s="73"/>
    </row>
    <row r="22" spans="2:27" x14ac:dyDescent="0.25">
      <c r="B22" s="7">
        <v>46010</v>
      </c>
      <c r="C22" s="8"/>
      <c r="D22" s="9"/>
      <c r="E22" s="10">
        <v>20</v>
      </c>
      <c r="F22" s="33">
        <f t="shared" si="0"/>
        <v>0</v>
      </c>
      <c r="G22" s="19"/>
      <c r="H22" s="16"/>
      <c r="I22" s="17"/>
      <c r="J22" s="18"/>
      <c r="L22" s="68"/>
      <c r="N22" s="31"/>
      <c r="Q22" s="31"/>
      <c r="V22" s="73"/>
      <c r="W22" s="79"/>
      <c r="X22" s="72"/>
      <c r="Y22" s="73"/>
      <c r="Z22" s="72"/>
      <c r="AA22" s="73"/>
    </row>
    <row r="23" spans="2:27" x14ac:dyDescent="0.25">
      <c r="B23" s="7">
        <v>46011</v>
      </c>
      <c r="C23" s="8"/>
      <c r="D23" s="9"/>
      <c r="E23" s="10">
        <v>20</v>
      </c>
      <c r="F23" s="33">
        <f t="shared" si="0"/>
        <v>0</v>
      </c>
      <c r="G23" s="19"/>
      <c r="H23" s="16"/>
      <c r="I23" s="17"/>
      <c r="J23" s="18"/>
      <c r="N23" s="31"/>
      <c r="V23" s="73"/>
      <c r="W23" s="79"/>
      <c r="X23" s="73"/>
      <c r="Y23" s="72"/>
      <c r="Z23" s="72"/>
      <c r="AA23" s="73"/>
    </row>
    <row r="24" spans="2:27" x14ac:dyDescent="0.25">
      <c r="B24" s="7">
        <v>46012</v>
      </c>
      <c r="C24" s="8"/>
      <c r="D24" s="9"/>
      <c r="E24" s="10">
        <v>20</v>
      </c>
      <c r="F24" s="33">
        <f t="shared" si="0"/>
        <v>0</v>
      </c>
      <c r="G24" s="19"/>
      <c r="H24" s="16"/>
      <c r="I24" s="17"/>
      <c r="J24" s="18"/>
      <c r="V24" s="77"/>
      <c r="W24" s="79"/>
      <c r="X24" s="72"/>
      <c r="Y24" s="73"/>
      <c r="Z24" s="72"/>
      <c r="AA24" s="77"/>
    </row>
    <row r="25" spans="2:27" x14ac:dyDescent="0.25">
      <c r="B25" s="7">
        <v>46013</v>
      </c>
      <c r="C25" s="8">
        <v>671</v>
      </c>
      <c r="D25" s="9"/>
      <c r="E25" s="10">
        <v>20</v>
      </c>
      <c r="F25" s="33">
        <f t="shared" si="0"/>
        <v>13420</v>
      </c>
      <c r="G25" s="19"/>
      <c r="H25" s="16"/>
      <c r="I25" s="17"/>
      <c r="J25" s="18"/>
      <c r="N25" s="31"/>
      <c r="R25" s="79"/>
      <c r="S25" s="73"/>
      <c r="T25" s="78"/>
      <c r="U25" s="77"/>
      <c r="V25" s="77"/>
      <c r="W25" s="73"/>
      <c r="X25" s="72"/>
      <c r="Y25" s="73"/>
      <c r="Z25" s="72"/>
      <c r="AA25" s="77"/>
    </row>
    <row r="26" spans="2:27" x14ac:dyDescent="0.25">
      <c r="B26" s="7">
        <v>46014</v>
      </c>
      <c r="C26" s="8">
        <v>0</v>
      </c>
      <c r="D26" s="9"/>
      <c r="E26" s="10">
        <v>20</v>
      </c>
      <c r="F26" s="33">
        <f t="shared" si="0"/>
        <v>0</v>
      </c>
      <c r="G26" s="19"/>
      <c r="H26" s="16"/>
      <c r="I26" s="17"/>
      <c r="J26" s="18"/>
      <c r="R26" s="79"/>
      <c r="S26" s="73"/>
      <c r="T26" s="78"/>
      <c r="U26" s="77"/>
      <c r="V26" s="77"/>
      <c r="W26" s="79"/>
      <c r="X26" s="72"/>
      <c r="Y26" s="73"/>
      <c r="Z26" s="72"/>
      <c r="AA26" s="77"/>
    </row>
    <row r="27" spans="2:27" x14ac:dyDescent="0.25">
      <c r="B27" s="7">
        <v>46015</v>
      </c>
      <c r="C27" s="8">
        <v>450</v>
      </c>
      <c r="D27" s="9"/>
      <c r="E27" s="10">
        <v>20</v>
      </c>
      <c r="F27" s="33">
        <f t="shared" si="0"/>
        <v>9000</v>
      </c>
      <c r="G27" s="19"/>
      <c r="H27" s="16"/>
      <c r="I27" s="17"/>
      <c r="J27" s="18"/>
      <c r="R27" s="79"/>
      <c r="S27" s="77"/>
      <c r="T27" s="78"/>
      <c r="U27" s="77"/>
      <c r="V27" s="73"/>
      <c r="W27" s="79"/>
      <c r="X27" s="73"/>
      <c r="Y27" s="72"/>
      <c r="Z27" s="72"/>
      <c r="AA27" s="73"/>
    </row>
    <row r="28" spans="2:27" x14ac:dyDescent="0.25">
      <c r="B28" s="7">
        <v>46016</v>
      </c>
      <c r="C28" s="8">
        <v>0</v>
      </c>
      <c r="D28" s="9"/>
      <c r="E28" s="10">
        <v>20</v>
      </c>
      <c r="F28" s="33">
        <f t="shared" si="0"/>
        <v>0</v>
      </c>
      <c r="G28" s="19"/>
      <c r="H28" s="16"/>
      <c r="I28" s="17"/>
      <c r="J28" s="18"/>
      <c r="N28" s="31"/>
      <c r="R28" s="79"/>
      <c r="S28" s="77"/>
      <c r="T28" s="78"/>
      <c r="U28" s="77"/>
      <c r="V28" s="73"/>
      <c r="W28" s="79"/>
      <c r="X28" s="73"/>
      <c r="Y28" s="72"/>
      <c r="Z28" s="72"/>
      <c r="AA28" s="73"/>
    </row>
    <row r="29" spans="2:27" x14ac:dyDescent="0.25">
      <c r="B29" s="7">
        <v>46017</v>
      </c>
      <c r="C29" s="8">
        <v>460</v>
      </c>
      <c r="D29" s="9"/>
      <c r="E29" s="10">
        <v>20</v>
      </c>
      <c r="F29" s="33">
        <f t="shared" si="0"/>
        <v>9200</v>
      </c>
      <c r="G29" s="19"/>
      <c r="H29" s="16"/>
      <c r="I29" s="17"/>
      <c r="J29" s="18"/>
      <c r="N29" s="31"/>
      <c r="R29" s="79"/>
      <c r="S29" s="77"/>
      <c r="T29" s="78"/>
      <c r="U29" s="77"/>
      <c r="V29" s="73"/>
      <c r="W29" s="79"/>
      <c r="X29" s="72"/>
      <c r="Y29" s="73"/>
      <c r="Z29" s="72"/>
    </row>
    <row r="30" spans="2:27" x14ac:dyDescent="0.25">
      <c r="B30" s="7">
        <v>46018</v>
      </c>
      <c r="C30" s="8">
        <v>0</v>
      </c>
      <c r="D30" s="9"/>
      <c r="E30" s="10">
        <v>20</v>
      </c>
      <c r="F30" s="33">
        <f t="shared" si="0"/>
        <v>0</v>
      </c>
      <c r="G30" s="19"/>
      <c r="H30" s="16"/>
      <c r="I30" s="17"/>
      <c r="J30" s="18"/>
      <c r="N30" s="31"/>
      <c r="R30" s="79"/>
      <c r="S30" s="73"/>
      <c r="T30" s="78"/>
      <c r="U30" s="77"/>
      <c r="V30" s="77"/>
      <c r="W30" s="79"/>
      <c r="X30" s="72"/>
      <c r="Y30" s="73"/>
      <c r="Z30" s="72"/>
    </row>
    <row r="31" spans="2:27" x14ac:dyDescent="0.25">
      <c r="B31" s="7">
        <v>46019</v>
      </c>
      <c r="C31" s="8">
        <v>456</v>
      </c>
      <c r="D31" s="9"/>
      <c r="E31" s="10">
        <v>20</v>
      </c>
      <c r="F31" s="33">
        <f t="shared" si="0"/>
        <v>9120</v>
      </c>
      <c r="G31" s="19"/>
      <c r="H31" s="16"/>
      <c r="I31" s="17"/>
      <c r="J31" s="18"/>
      <c r="R31" s="79"/>
      <c r="S31" s="73"/>
      <c r="T31" s="78"/>
      <c r="U31" s="77"/>
      <c r="V31" s="77"/>
      <c r="W31" s="79"/>
      <c r="X31" s="72"/>
      <c r="Y31" s="73"/>
      <c r="Z31" s="72"/>
    </row>
    <row r="32" spans="2:27" x14ac:dyDescent="0.25">
      <c r="B32" s="7">
        <v>46020</v>
      </c>
      <c r="C32" s="8">
        <v>0</v>
      </c>
      <c r="D32" s="9"/>
      <c r="E32" s="10">
        <v>20</v>
      </c>
      <c r="F32" s="33">
        <f t="shared" si="0"/>
        <v>0</v>
      </c>
      <c r="G32" s="19"/>
      <c r="H32" s="16"/>
      <c r="I32" s="17"/>
      <c r="J32" s="18"/>
      <c r="N32" s="31"/>
      <c r="O32" s="31"/>
      <c r="R32" s="79"/>
      <c r="S32" s="73"/>
      <c r="T32" s="78"/>
      <c r="U32" s="77"/>
      <c r="V32" s="77"/>
      <c r="W32" s="79"/>
      <c r="X32" s="72"/>
      <c r="Y32" s="73"/>
      <c r="Z32" s="72"/>
    </row>
    <row r="33" spans="2:26" x14ac:dyDescent="0.25">
      <c r="B33" s="7">
        <v>46021</v>
      </c>
      <c r="C33" s="8">
        <v>0</v>
      </c>
      <c r="D33" s="9"/>
      <c r="E33" s="10">
        <v>20</v>
      </c>
      <c r="F33" s="33">
        <f t="shared" si="0"/>
        <v>0</v>
      </c>
      <c r="G33" s="19"/>
      <c r="H33" s="16"/>
      <c r="I33" s="17"/>
      <c r="J33" s="18"/>
      <c r="R33" s="79"/>
      <c r="S33" s="73"/>
      <c r="T33" s="78"/>
      <c r="U33" s="77"/>
      <c r="V33" s="73"/>
      <c r="W33" s="79"/>
      <c r="X33" s="72"/>
      <c r="Y33" s="73"/>
      <c r="Z33" s="72"/>
    </row>
    <row r="34" spans="2:26" ht="15.75" thickBot="1" x14ac:dyDescent="0.3">
      <c r="B34" s="43">
        <v>46022</v>
      </c>
      <c r="C34" s="44">
        <v>680</v>
      </c>
      <c r="D34" s="45"/>
      <c r="E34" s="10">
        <v>20</v>
      </c>
      <c r="F34" s="47">
        <f t="shared" si="0"/>
        <v>13600</v>
      </c>
      <c r="G34" s="20"/>
      <c r="H34" s="21"/>
      <c r="I34" s="22"/>
      <c r="J34" s="23"/>
      <c r="R34" s="79"/>
      <c r="S34" s="73"/>
      <c r="T34" s="78"/>
      <c r="U34" s="77"/>
      <c r="V34" s="73"/>
      <c r="W34" s="79"/>
      <c r="X34" s="72"/>
      <c r="Y34" s="73"/>
      <c r="Z34" s="72"/>
    </row>
    <row r="35" spans="2:26" x14ac:dyDescent="0.25">
      <c r="B35" s="38" t="s">
        <v>10</v>
      </c>
      <c r="C35" s="39">
        <f>SUM(C4:C34)</f>
        <v>13921</v>
      </c>
      <c r="D35" s="40">
        <f>SUM(D4:D34)</f>
        <v>0</v>
      </c>
      <c r="E35" s="41"/>
      <c r="F35" s="42" t="s">
        <v>4</v>
      </c>
      <c r="G35" s="24"/>
      <c r="H35" s="87" t="s">
        <v>11</v>
      </c>
      <c r="I35" s="87"/>
      <c r="J35" s="25">
        <f>SUM(J4:J34)</f>
        <v>1784205.3419999997</v>
      </c>
      <c r="R35" s="79"/>
      <c r="S35" s="77"/>
      <c r="T35" s="78"/>
      <c r="U35" s="77"/>
      <c r="V35" s="73"/>
      <c r="W35" s="79"/>
      <c r="X35" s="73"/>
      <c r="Y35" s="72"/>
      <c r="Z35" s="72"/>
    </row>
    <row r="36" spans="2:26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8" t="s">
        <v>13</v>
      </c>
      <c r="I36" s="88"/>
      <c r="J36" s="18">
        <f>F36+F37</f>
        <v>278420</v>
      </c>
      <c r="L36" s="31">
        <f>J36-J4-J5-J6+J37</f>
        <v>281204.2</v>
      </c>
      <c r="R36" s="79"/>
      <c r="S36" s="77"/>
      <c r="T36" s="78"/>
      <c r="U36" s="77"/>
      <c r="V36" s="73"/>
      <c r="W36" s="79"/>
      <c r="X36" s="73"/>
      <c r="Y36" s="72"/>
      <c r="Z36" s="72"/>
    </row>
    <row r="37" spans="2:26" x14ac:dyDescent="0.25">
      <c r="B37" s="26" t="s">
        <v>14</v>
      </c>
      <c r="C37" s="30">
        <f>C35</f>
        <v>13921</v>
      </c>
      <c r="D37" s="9">
        <f>D35/1.03</f>
        <v>0</v>
      </c>
      <c r="E37" s="10"/>
      <c r="F37" s="33">
        <f>SUM(F4:F36)</f>
        <v>278420</v>
      </c>
      <c r="G37" s="19"/>
      <c r="H37" s="17" t="s">
        <v>15</v>
      </c>
      <c r="I37" s="17">
        <v>0.01</v>
      </c>
      <c r="J37" s="18">
        <f>J36*I37</f>
        <v>2784.2000000000003</v>
      </c>
      <c r="R37" s="79"/>
      <c r="S37" s="77"/>
      <c r="T37" s="78"/>
      <c r="U37" s="77"/>
      <c r="V37" s="73"/>
      <c r="W37" s="79"/>
      <c r="X37" s="72"/>
      <c r="Y37" s="73"/>
      <c r="Z37" s="72"/>
    </row>
    <row r="38" spans="2:26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R38" s="73"/>
      <c r="S38" s="73"/>
      <c r="T38" s="73"/>
      <c r="U38" s="73"/>
      <c r="V38" s="73"/>
      <c r="W38" s="73"/>
      <c r="X38" s="76"/>
      <c r="Y38" s="76"/>
      <c r="Z38" s="76"/>
    </row>
    <row r="39" spans="2:26" ht="15.75" thickBot="1" x14ac:dyDescent="0.3">
      <c r="B39" s="89" t="s">
        <v>16</v>
      </c>
      <c r="C39" s="90"/>
      <c r="D39" s="27"/>
      <c r="E39" s="34"/>
      <c r="F39" s="35"/>
      <c r="G39" s="28"/>
      <c r="H39" s="91" t="s">
        <v>17</v>
      </c>
      <c r="I39" s="91"/>
      <c r="J39" s="29">
        <f>J36+J37+J38-J35</f>
        <v>-1503001.1419999998</v>
      </c>
      <c r="L39" s="31"/>
      <c r="M39" s="31"/>
      <c r="R39" s="73"/>
      <c r="S39" s="73"/>
      <c r="T39" s="73"/>
      <c r="U39" s="73"/>
      <c r="V39" s="73"/>
      <c r="W39" s="73"/>
      <c r="X39" s="76"/>
      <c r="Y39" s="76"/>
      <c r="Z39" s="76"/>
    </row>
    <row r="40" spans="2:26" ht="15.75" thickBot="1" x14ac:dyDescent="0.3">
      <c r="B40" s="81"/>
      <c r="C40" s="82"/>
      <c r="D40" s="82"/>
      <c r="E40" s="82"/>
      <c r="F40" s="82"/>
      <c r="G40" s="82"/>
      <c r="H40" s="82"/>
      <c r="I40" s="82"/>
      <c r="J40" s="83"/>
    </row>
    <row r="41" spans="2:26" ht="15.75" thickBot="1" x14ac:dyDescent="0.3">
      <c r="B41" s="81"/>
      <c r="C41" s="82"/>
      <c r="D41" s="82"/>
      <c r="E41" s="82"/>
      <c r="F41" s="82"/>
      <c r="G41" s="82"/>
      <c r="H41" s="82"/>
      <c r="I41" s="82"/>
      <c r="J41" s="83"/>
    </row>
    <row r="42" spans="2:26" x14ac:dyDescent="0.25">
      <c r="J42" s="31"/>
    </row>
    <row r="43" spans="2:26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9D746-804A-4CBB-B0E3-BD2C47AD6002}">
  <dimension ref="B1:AC43"/>
  <sheetViews>
    <sheetView topLeftCell="A4" zoomScale="85" zoomScaleNormal="85" workbookViewId="0">
      <selection activeCell="R17" sqref="R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9">
        <f>SUM(N3:N13)</f>
        <v>0</v>
      </c>
    </row>
    <row r="2" spans="2:29" ht="25.5" customHeight="1" thickBot="1" x14ac:dyDescent="0.3">
      <c r="B2" s="84" t="s">
        <v>33</v>
      </c>
      <c r="C2" s="85"/>
      <c r="D2" s="85"/>
      <c r="E2" s="85"/>
      <c r="F2" s="85"/>
      <c r="G2" s="85"/>
      <c r="H2" s="85"/>
      <c r="I2" s="85"/>
      <c r="J2" s="86"/>
      <c r="L2" s="95" t="s">
        <v>34</v>
      </c>
      <c r="M2" s="96"/>
      <c r="N2" s="97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>
        <v>45960</v>
      </c>
      <c r="M3" s="13" t="s">
        <v>35</v>
      </c>
      <c r="N3" s="54">
        <v>1000000</v>
      </c>
    </row>
    <row r="4" spans="2:29" x14ac:dyDescent="0.25">
      <c r="B4" s="7">
        <v>46023</v>
      </c>
      <c r="C4" s="8"/>
      <c r="D4" s="9"/>
      <c r="E4" s="10">
        <v>20</v>
      </c>
      <c r="F4" s="33">
        <f>E4*C4</f>
        <v>0</v>
      </c>
      <c r="G4" s="11"/>
      <c r="H4" s="12" t="s">
        <v>6</v>
      </c>
      <c r="I4" s="13">
        <v>0.01</v>
      </c>
      <c r="J4" s="14"/>
      <c r="L4" s="53">
        <v>46002</v>
      </c>
      <c r="M4" s="13" t="s">
        <v>36</v>
      </c>
      <c r="N4" s="54">
        <v>1500000</v>
      </c>
    </row>
    <row r="5" spans="2:29" x14ac:dyDescent="0.25">
      <c r="B5" s="7">
        <v>46024</v>
      </c>
      <c r="C5" s="8"/>
      <c r="D5" s="9"/>
      <c r="E5" s="10">
        <v>20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53">
        <v>46001</v>
      </c>
      <c r="M5" s="13" t="s">
        <v>37</v>
      </c>
      <c r="N5" s="54">
        <v>1200000</v>
      </c>
    </row>
    <row r="6" spans="2:29" x14ac:dyDescent="0.25">
      <c r="B6" s="7">
        <v>46025</v>
      </c>
      <c r="C6" s="8"/>
      <c r="D6" s="9"/>
      <c r="E6" s="10">
        <v>20</v>
      </c>
      <c r="F6" s="33">
        <f t="shared" si="0"/>
        <v>0</v>
      </c>
      <c r="G6" s="11"/>
      <c r="H6" s="12" t="s">
        <v>8</v>
      </c>
      <c r="I6" s="13"/>
      <c r="J6" s="14"/>
      <c r="L6" s="55" t="s">
        <v>41</v>
      </c>
      <c r="M6" s="56"/>
      <c r="N6" s="57">
        <v>-3700000</v>
      </c>
    </row>
    <row r="7" spans="2:29" x14ac:dyDescent="0.25">
      <c r="B7" s="7">
        <v>46026</v>
      </c>
      <c r="C7" s="8"/>
      <c r="D7" s="9"/>
      <c r="E7" s="10">
        <v>20</v>
      </c>
      <c r="F7" s="33">
        <f t="shared" si="0"/>
        <v>0</v>
      </c>
      <c r="G7" s="11"/>
      <c r="H7" s="12" t="s">
        <v>9</v>
      </c>
      <c r="I7" s="13"/>
      <c r="J7" s="14">
        <f>'ARALIK 2025'!J39*-1</f>
        <v>1503001.1419999998</v>
      </c>
      <c r="L7" s="53">
        <v>46017</v>
      </c>
      <c r="M7" s="13" t="s">
        <v>45</v>
      </c>
      <c r="N7" s="54">
        <v>1000000</v>
      </c>
    </row>
    <row r="8" spans="2:29" x14ac:dyDescent="0.25">
      <c r="B8" s="7">
        <v>46027</v>
      </c>
      <c r="C8" s="8"/>
      <c r="D8" s="9"/>
      <c r="E8" s="10">
        <v>20</v>
      </c>
      <c r="F8" s="33">
        <f t="shared" si="0"/>
        <v>0</v>
      </c>
      <c r="G8" s="15"/>
      <c r="H8" s="16"/>
      <c r="I8" s="17"/>
      <c r="J8" s="18"/>
      <c r="L8" s="53">
        <v>46021</v>
      </c>
      <c r="M8" s="13" t="s">
        <v>47</v>
      </c>
      <c r="N8" s="54">
        <v>500000</v>
      </c>
    </row>
    <row r="9" spans="2:29" x14ac:dyDescent="0.25">
      <c r="B9" s="7">
        <v>46028</v>
      </c>
      <c r="C9" s="8"/>
      <c r="D9" s="9"/>
      <c r="E9" s="10">
        <v>20</v>
      </c>
      <c r="F9" s="33">
        <f t="shared" si="0"/>
        <v>0</v>
      </c>
      <c r="G9" s="15"/>
      <c r="H9" s="16"/>
      <c r="I9" s="17"/>
      <c r="J9" s="18"/>
      <c r="L9" s="55" t="s">
        <v>40</v>
      </c>
      <c r="M9" s="56"/>
      <c r="N9" s="57">
        <v>-1500000</v>
      </c>
    </row>
    <row r="10" spans="2:29" x14ac:dyDescent="0.25">
      <c r="B10" s="7">
        <v>46029</v>
      </c>
      <c r="C10" s="8"/>
      <c r="D10" s="9"/>
      <c r="E10" s="10">
        <v>20</v>
      </c>
      <c r="F10" s="33">
        <f t="shared" si="0"/>
        <v>0</v>
      </c>
      <c r="G10" s="15"/>
      <c r="H10" s="16"/>
      <c r="I10" s="17"/>
      <c r="J10" s="18"/>
      <c r="L10" s="53">
        <v>46037</v>
      </c>
      <c r="M10" s="13" t="s">
        <v>48</v>
      </c>
      <c r="N10" s="54">
        <v>400000</v>
      </c>
    </row>
    <row r="11" spans="2:29" x14ac:dyDescent="0.25">
      <c r="B11" s="7">
        <v>46030</v>
      </c>
      <c r="C11" s="8"/>
      <c r="D11" s="9"/>
      <c r="E11" s="10">
        <v>20</v>
      </c>
      <c r="F11" s="33">
        <f t="shared" si="0"/>
        <v>0</v>
      </c>
      <c r="G11" s="19"/>
      <c r="H11" s="16"/>
      <c r="I11" s="17"/>
      <c r="J11" s="18"/>
      <c r="L11" s="53">
        <v>46038</v>
      </c>
      <c r="M11" s="13" t="s">
        <v>46</v>
      </c>
      <c r="N11" s="54">
        <v>1000000</v>
      </c>
    </row>
    <row r="12" spans="2:29" x14ac:dyDescent="0.25">
      <c r="B12" s="7">
        <v>46031</v>
      </c>
      <c r="C12" s="8"/>
      <c r="D12" s="9"/>
      <c r="E12" s="10">
        <v>20</v>
      </c>
      <c r="F12" s="33">
        <f t="shared" si="0"/>
        <v>0</v>
      </c>
      <c r="G12" s="19"/>
      <c r="H12" s="16"/>
      <c r="I12" s="17"/>
      <c r="J12" s="18"/>
      <c r="L12" s="53">
        <v>46053</v>
      </c>
      <c r="M12" s="13" t="s">
        <v>49</v>
      </c>
      <c r="N12" s="54">
        <v>100000</v>
      </c>
    </row>
    <row r="13" spans="2:29" x14ac:dyDescent="0.25">
      <c r="B13" s="7">
        <v>46032</v>
      </c>
      <c r="C13" s="8"/>
      <c r="D13" s="9"/>
      <c r="E13" s="10">
        <v>20</v>
      </c>
      <c r="F13" s="33">
        <f t="shared" si="0"/>
        <v>0</v>
      </c>
      <c r="G13" s="19"/>
      <c r="H13" s="16"/>
      <c r="I13" s="17"/>
      <c r="J13" s="18"/>
      <c r="L13" s="55" t="s">
        <v>52</v>
      </c>
      <c r="M13" s="56"/>
      <c r="N13" s="57">
        <v>-1500000</v>
      </c>
    </row>
    <row r="14" spans="2:29" x14ac:dyDescent="0.25">
      <c r="B14" s="7">
        <v>46033</v>
      </c>
      <c r="C14" s="8"/>
      <c r="D14" s="9"/>
      <c r="E14" s="10">
        <v>20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>
        <v>20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>
        <v>20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>
        <v>20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>
        <v>20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>
        <v>20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>
        <v>20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>
        <v>20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>
        <v>20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>
        <v>20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>
        <v>20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>
        <v>20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>
        <v>20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>
        <v>20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>
        <v>20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>
        <v>20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>
        <v>20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>
        <v>20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>
        <v>20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>
        <v>20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/>
      <c r="D34" s="45"/>
      <c r="E34" s="10">
        <v>20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87" t="s">
        <v>11</v>
      </c>
      <c r="I35" s="87"/>
      <c r="J35" s="25">
        <f>SUM(J4:J34)</f>
        <v>1503001.1419999998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8" t="s">
        <v>13</v>
      </c>
      <c r="I36" s="88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9" t="s">
        <v>16</v>
      </c>
      <c r="C39" s="90"/>
      <c r="D39" s="27"/>
      <c r="E39" s="34"/>
      <c r="F39" s="35"/>
      <c r="G39" s="28"/>
      <c r="H39" s="91" t="s">
        <v>17</v>
      </c>
      <c r="I39" s="91"/>
      <c r="J39" s="29">
        <f>J36+J37+J38-J35</f>
        <v>-1503001.1419999998</v>
      </c>
    </row>
    <row r="40" spans="2:12" ht="15.75" thickBot="1" x14ac:dyDescent="0.3">
      <c r="B40" s="81"/>
      <c r="C40" s="82"/>
      <c r="D40" s="82"/>
      <c r="E40" s="82"/>
      <c r="F40" s="82"/>
      <c r="G40" s="82"/>
      <c r="H40" s="82"/>
      <c r="I40" s="82"/>
      <c r="J40" s="83"/>
    </row>
    <row r="41" spans="2:12" ht="15.75" thickBot="1" x14ac:dyDescent="0.3">
      <c r="B41" s="81"/>
      <c r="C41" s="82"/>
      <c r="D41" s="82"/>
      <c r="E41" s="82"/>
      <c r="F41" s="82"/>
      <c r="G41" s="82"/>
      <c r="H41" s="82"/>
      <c r="I41" s="82"/>
      <c r="J41" s="83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EYLÜL 2025</vt:lpstr>
      <vt:lpstr>EKİM 2025</vt:lpstr>
      <vt:lpstr>KASIM 2025</vt:lpstr>
      <vt:lpstr>ARALIK 2025</vt:lpstr>
      <vt:lpstr>OCAK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2026-03-06T09:47:20Z</dcterms:modified>
</cp:coreProperties>
</file>